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F:\___X___\_PD zadání\05. FVE\FVE ÚV Lednice\2. PD\4. FVE ÚV Lednice\"/>
    </mc:Choice>
  </mc:AlternateContent>
  <xr:revisionPtr revIDLastSave="0" documentId="13_ncr:1_{682AF129-E088-44FD-82D4-30C3C081920A}" xr6:coauthVersionLast="47" xr6:coauthVersionMax="47" xr10:uidLastSave="{00000000-0000-0000-0000-000000000000}"/>
  <bookViews>
    <workbookView xWindow="4290" yWindow="735" windowWidth="22740" windowHeight="20145" xr2:uid="{00000000-000D-0000-FFFF-FFFF00000000}"/>
  </bookViews>
  <sheets>
    <sheet name="Rozpočet FVE" sheetId="3" r:id="rId1"/>
  </sheets>
  <definedNames>
    <definedName name="_xlnm.Print_Area" localSheetId="0">'Rozpočet FVE'!$B$2:$F$85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31" i="3"/>
  <c r="F30" i="3"/>
  <c r="F70" i="3" l="1"/>
  <c r="F68" i="3"/>
  <c r="F67" i="3"/>
  <c r="F66" i="3"/>
  <c r="F65" i="3"/>
  <c r="F64" i="3"/>
  <c r="F63" i="3"/>
  <c r="F62" i="3"/>
  <c r="F61" i="3"/>
  <c r="F60" i="3"/>
  <c r="F59" i="3"/>
  <c r="F58" i="3"/>
  <c r="F69" i="3"/>
  <c r="F49" i="3"/>
  <c r="F48" i="3"/>
  <c r="F47" i="3"/>
  <c r="F57" i="3"/>
  <c r="F56" i="3"/>
  <c r="F55" i="3"/>
  <c r="F54" i="3"/>
  <c r="F53" i="3"/>
  <c r="F52" i="3"/>
  <c r="F51" i="3" l="1"/>
  <c r="F73" i="3"/>
  <c r="F45" i="3"/>
  <c r="F35" i="3"/>
  <c r="F32" i="3"/>
  <c r="F33" i="3"/>
  <c r="F34" i="3"/>
  <c r="F36" i="3"/>
  <c r="F20" i="3"/>
  <c r="F29" i="3"/>
  <c r="F28" i="3"/>
  <c r="F27" i="3"/>
  <c r="F26" i="3"/>
  <c r="F25" i="3"/>
  <c r="F24" i="3"/>
  <c r="F23" i="3"/>
  <c r="F16" i="3"/>
  <c r="F17" i="3"/>
  <c r="C14" i="3"/>
  <c r="F14" i="3" s="1"/>
  <c r="F10" i="3"/>
  <c r="F72" i="3"/>
  <c r="F22" i="3"/>
  <c r="F44" i="3"/>
  <c r="F18" i="3"/>
  <c r="F21" i="3"/>
  <c r="F15" i="3"/>
  <c r="F38" i="3" l="1"/>
  <c r="F37" i="3"/>
  <c r="F11" i="3" l="1"/>
  <c r="F12" i="3"/>
  <c r="F9" i="3"/>
  <c r="F81" i="3" l="1"/>
  <c r="F80" i="3" l="1"/>
  <c r="F13" i="3"/>
  <c r="F39" i="3"/>
  <c r="F8" i="3" l="1"/>
  <c r="F77" i="3"/>
  <c r="F76" i="3"/>
  <c r="F75" i="3"/>
  <c r="F74" i="3"/>
  <c r="F46" i="3"/>
  <c r="F43" i="3"/>
  <c r="F42" i="3"/>
  <c r="F71" i="3" l="1"/>
  <c r="F41" i="3"/>
  <c r="F79" i="3"/>
  <c r="F83" i="3" l="1"/>
  <c r="F84" i="3"/>
  <c r="F85" i="3" s="1"/>
</calcChain>
</file>

<file path=xl/sharedStrings.xml><?xml version="1.0" encoding="utf-8"?>
<sst xmlns="http://schemas.openxmlformats.org/spreadsheetml/2006/main" count="147" uniqueCount="89">
  <si>
    <t>Název:</t>
  </si>
  <si>
    <t>Popis položky</t>
  </si>
  <si>
    <t>Počet</t>
  </si>
  <si>
    <t>Jednotka</t>
  </si>
  <si>
    <t>Jednotková cena</t>
  </si>
  <si>
    <t>Cena celkem bez DPH</t>
  </si>
  <si>
    <t>Materiál:</t>
  </si>
  <si>
    <t>ks</t>
  </si>
  <si>
    <t>kpl</t>
  </si>
  <si>
    <t>Montážní práce:</t>
  </si>
  <si>
    <t>Montáž kabelových tras, rozvaděčů, měničů</t>
  </si>
  <si>
    <t>Spuštění a nastavení FVE</t>
  </si>
  <si>
    <t>Ostatní:</t>
  </si>
  <si>
    <t>Doprava</t>
  </si>
  <si>
    <t>Zaškolení obsluhy</t>
  </si>
  <si>
    <t>Revize</t>
  </si>
  <si>
    <t>Cena bez DPH:</t>
  </si>
  <si>
    <t>DPH 21%</t>
  </si>
  <si>
    <t>Cena celkem vč. DPH:</t>
  </si>
  <si>
    <t>Zdvihací práce, přesuny materiálu</t>
  </si>
  <si>
    <t>Solární kabel 6mm2, červený / černý</t>
  </si>
  <si>
    <t>m</t>
  </si>
  <si>
    <t>Ostatní pomocný materiál (svorky, dutinky, lisovací oka, spojovací materiál, stahovací pásky, bezp. tabulky)</t>
  </si>
  <si>
    <t>1-CXKE(H)-R-J 3x1,5 B2ca,s1,d0</t>
  </si>
  <si>
    <t>Projekční a administrativní práce:</t>
  </si>
  <si>
    <t>Položkový rozpočet</t>
  </si>
  <si>
    <t>AC rozvaděč vč. výzbroje</t>
  </si>
  <si>
    <t>Svodič A-Z ROOF SPD T1+T2 2+0 1010 Vdc (u FV panelů)</t>
  </si>
  <si>
    <t>UV odolná trubka</t>
  </si>
  <si>
    <t>Úprava a doplnění hromosvodu</t>
  </si>
  <si>
    <t>FTP cat6, PE</t>
  </si>
  <si>
    <t>AlMgSi8 vedení včetně svorek</t>
  </si>
  <si>
    <t>Montáž ocelové a hliníkové konstrukce a FV panelů, venkovní kabeláž</t>
  </si>
  <si>
    <t>VAK BŘECLAV, A.S. - FVE ÚV LEDNICE</t>
  </si>
  <si>
    <t>FVE 59,50 kW</t>
  </si>
  <si>
    <r>
      <t xml:space="preserve">FV panel monokrystalický 500Wp
</t>
    </r>
    <r>
      <rPr>
        <sz val="11"/>
        <color rgb="FF000000"/>
        <rFont val="Calibri"/>
        <family val="2"/>
        <charset val="238"/>
      </rPr>
      <t>Účinnost 22,6% 
Rozměry 1954x1134x30 mm, hmotnost 23,1 kg</t>
    </r>
  </si>
  <si>
    <r>
      <t xml:space="preserve">Síťový měnič 50 kW, 
</t>
    </r>
    <r>
      <rPr>
        <sz val="11"/>
        <color rgb="FF000000"/>
        <rFont val="Calibri"/>
        <family val="2"/>
        <charset val="238"/>
      </rPr>
      <t>Max výkon FVE DC 87,5 kWp
Max výkon AC 50 kWp                                                                                         
50 kg</t>
    </r>
  </si>
  <si>
    <r>
      <t xml:space="preserve">Síťový měnič 8 kW, 
</t>
    </r>
    <r>
      <rPr>
        <sz val="11"/>
        <color rgb="FF000000"/>
        <rFont val="Calibri"/>
        <family val="2"/>
        <charset val="238"/>
      </rPr>
      <t>Max výkon FVE DC 10,8 kWp
Max výkon AC 8 kWp                                                                                         
16,4 kg</t>
    </r>
  </si>
  <si>
    <t>Optimizér 500 W</t>
  </si>
  <si>
    <t>Ocelová konstrukce samozátěžná typ jih, sklon 10st</t>
  </si>
  <si>
    <t>Ocelová konstrukce lepená do střechy (IPA) typ jih, sklon 10st</t>
  </si>
  <si>
    <t>DC-A rozvaděč vč. výzbroje (viz výkres 10.1)</t>
  </si>
  <si>
    <t>DC-B rozvaděč vč. výzbroje  (viz výkres 10.2)</t>
  </si>
  <si>
    <t>CYKY-J 5x70 mm2</t>
  </si>
  <si>
    <t>CYA 25 mm2</t>
  </si>
  <si>
    <t>CYA 16 mm2</t>
  </si>
  <si>
    <t>CYKY-J 5x10 mm2</t>
  </si>
  <si>
    <t>CYKY-J 5x1,5 mm2</t>
  </si>
  <si>
    <t>FeZn d=16mm</t>
  </si>
  <si>
    <t>Jistič 3x125A (doplnění do RH NN)</t>
  </si>
  <si>
    <t>Jímací tyč 1,5m včetně podstavce</t>
  </si>
  <si>
    <t>Jímací tyč/drát 0,5m, přichycení na oplechování atiky</t>
  </si>
  <si>
    <t>Hromosvodné svorky - jímací tyč-drát</t>
  </si>
  <si>
    <t>Hromosvodné svorky - svorka paralelní</t>
  </si>
  <si>
    <t>Protipožární dveře vč. zárubní (rozvodna NN x chodba), EW30 DP3</t>
  </si>
  <si>
    <t>Kooperace při vyřízení administrativy (kolaudace, licence, připojení k DS EGD)</t>
  </si>
  <si>
    <t>Prostup do trafostanice</t>
  </si>
  <si>
    <t>Stříška nad měnič</t>
  </si>
  <si>
    <t>Plný plechový kabelový žlab vč. podpěr / kotvení</t>
  </si>
  <si>
    <t>Zemní práce:</t>
  </si>
  <si>
    <t>Poplatek za skládku horniny 1- 4, č. dle katal. odpadů 17 05 04</t>
  </si>
  <si>
    <t>Naložení a odvoz zeminy odvoz na vzdálenost 10000 m</t>
  </si>
  <si>
    <t>Poplatek za skládku suti (asfalt, beton)</t>
  </si>
  <si>
    <t>m3</t>
  </si>
  <si>
    <t xml:space="preserve">t     </t>
  </si>
  <si>
    <t>Podklad z kameniva drceného 63-125 mm, tl. 15 cm</t>
  </si>
  <si>
    <t>Podklad z obal kamen.ACP 22+, š.nad 3 m, tl. 15 cm</t>
  </si>
  <si>
    <t>Beton asfalt. ACO 16+ obrusný, š.nad 3 m, tl. 6 cm</t>
  </si>
  <si>
    <t>Montáž kabelu CYKY 750 V, 3 x 1,5 mm2, volně uloženého</t>
  </si>
  <si>
    <t>Vytýčení kabelové trasy v zastavěném prostoru, délka trasy do 500 m</t>
  </si>
  <si>
    <t>Bourání živičných povrchů tl. vrstvy 10 - 15 cm, v ploše do 5 - 10 m2</t>
  </si>
  <si>
    <t>Řezání spáry v asfaltu nebo betonu, v tloušťce vrstvy do 8-10 cm</t>
  </si>
  <si>
    <t>Výkop kabelové rýhy 35/80 cm  hor.3, ruční výkop rýhy</t>
  </si>
  <si>
    <t>Výkop kabelové rýhy 50/120 cm hor.3, ruční výkop rýhy</t>
  </si>
  <si>
    <t>Zřízení kabel. lože v rýze š. do 65 cm ze zeminy, lože tloušťky 15 cm</t>
  </si>
  <si>
    <t>Fólie výstražná z PVC, šířka 33 cm, fólie PVC šířka 33 cm</t>
  </si>
  <si>
    <t>Zához rýhy 35/60 cm, hornina třídy 3, se zhutněním</t>
  </si>
  <si>
    <t>Zához rýhy 50/100 cm, hornina tř. 3, se zhutněním</t>
  </si>
  <si>
    <t>Osetí povrchu trávou, včetně dodávky osiva</t>
  </si>
  <si>
    <t>Provizorní úprava terénu v přírodní hornině 3</t>
  </si>
  <si>
    <t>Vytyčení inženýrských sítí</t>
  </si>
  <si>
    <t>km</t>
  </si>
  <si>
    <t>m2</t>
  </si>
  <si>
    <t>Montáž kabel CYKY-m 750 V 5 žil,4 až 25 mm2,volně uložený</t>
  </si>
  <si>
    <t>Montáž kabelu sdělovacího uložený volně</t>
  </si>
  <si>
    <t>Chránička kopoflex 50</t>
  </si>
  <si>
    <t>Chránička HDPE40</t>
  </si>
  <si>
    <t>Smartmeter včetně 3x MTP 1000/5A</t>
  </si>
  <si>
    <t>Projektová dokumentace skutečného provedení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</si>
</sst>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Kč&quot;_-;\-* #,##0.00&quot; Kč&quot;_-;_-* \-??&quot; Kč&quot;_-;_-@"/>
    <numFmt numFmtId="165" formatCode="_-* #,##0.00\ _K_č_-;\-* #,##0.00\ _K_č_-;_-* \-??\ _K_č_-;_-@"/>
    <numFmt numFmtId="166" formatCode="#,##0.00&quot; Kč&quot;;\-#,##0.00&quot; Kč&quot;"/>
    <numFmt numFmtId="167" formatCode="_-* #,##0.00\ _K_č_-;\-* #,##0.00\ _K_č_-;_-* &quot;-&quot;??\ _K_č_-;_-@_-"/>
  </numFmts>
  <fonts count="14" x14ac:knownFonts="1">
    <font>
      <sz val="10"/>
      <color rgb="FF000000"/>
      <name val="Arial"/>
    </font>
    <font>
      <b/>
      <sz val="26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theme="1"/>
      <name val="Calibri"/>
      <family val="2"/>
      <charset val="238"/>
      <scheme val="major"/>
    </font>
    <font>
      <sz val="10"/>
      <name val="Arial CE"/>
      <charset val="238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theme="0" tint="-0.14999847407452621"/>
        <bgColor rgb="FF92D05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C000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0">
    <xf numFmtId="0" fontId="0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80">
    <xf numFmtId="0" fontId="0" fillId="0" borderId="0" xfId="0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164" fontId="4" fillId="3" borderId="10" xfId="0" applyNumberFormat="1" applyFont="1" applyFill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center" vertical="center"/>
    </xf>
    <xf numFmtId="164" fontId="6" fillId="3" borderId="18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166" fontId="3" fillId="2" borderId="7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6" fontId="3" fillId="3" borderId="26" xfId="0" applyNumberFormat="1" applyFont="1" applyFill="1" applyBorder="1" applyAlignment="1">
      <alignment vertical="center"/>
    </xf>
    <xf numFmtId="166" fontId="3" fillId="4" borderId="3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3" borderId="31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/>
    </xf>
    <xf numFmtId="164" fontId="6" fillId="3" borderId="32" xfId="0" applyNumberFormat="1" applyFont="1" applyFill="1" applyBorder="1" applyAlignment="1">
      <alignment horizontal="center" vertical="center"/>
    </xf>
    <xf numFmtId="164" fontId="6" fillId="3" borderId="33" xfId="0" applyNumberFormat="1" applyFont="1" applyFill="1" applyBorder="1" applyAlignment="1">
      <alignment horizontal="left" vertical="center"/>
    </xf>
    <xf numFmtId="164" fontId="7" fillId="0" borderId="3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/>
    </xf>
    <xf numFmtId="164" fontId="7" fillId="0" borderId="37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167" fontId="0" fillId="0" borderId="0" xfId="0" applyNumberFormat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vertical="center" wrapText="1"/>
    </xf>
    <xf numFmtId="164" fontId="7" fillId="0" borderId="39" xfId="0" applyNumberFormat="1" applyFont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2" fillId="0" borderId="24" xfId="0" applyFont="1" applyBorder="1"/>
    <xf numFmtId="0" fontId="3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25" xfId="0" applyFont="1" applyBorder="1"/>
    <xf numFmtId="0" fontId="3" fillId="4" borderId="27" xfId="0" applyFont="1" applyFill="1" applyBorder="1" applyAlignment="1">
      <alignment horizontal="left" vertical="center"/>
    </xf>
    <xf numFmtId="0" fontId="2" fillId="0" borderId="28" xfId="0" applyFont="1" applyBorder="1"/>
    <xf numFmtId="0" fontId="2" fillId="0" borderId="29" xfId="0" applyFont="1" applyBorder="1"/>
    <xf numFmtId="0" fontId="1" fillId="5" borderId="1" xfId="0" applyFont="1" applyFill="1" applyBorder="1" applyAlignment="1">
      <alignment horizontal="left" vertical="center"/>
    </xf>
    <xf numFmtId="0" fontId="2" fillId="6" borderId="2" xfId="0" applyFont="1" applyFill="1" applyBorder="1"/>
    <xf numFmtId="0" fontId="2" fillId="6" borderId="3" xfId="0" applyFont="1" applyFill="1" applyBorder="1"/>
    <xf numFmtId="0" fontId="3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4" fillId="7" borderId="1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</cellXfs>
  <cellStyles count="10">
    <cellStyle name="Normální" xfId="0" builtinId="0"/>
    <cellStyle name="Normální 10" xfId="9" xr:uid="{22BB193A-5F00-444E-8EF2-6C187D769BE1}"/>
    <cellStyle name="normální 2" xfId="2" xr:uid="{DFC85C70-3BC1-46EA-B723-CD0359BD618F}"/>
    <cellStyle name="Normální 3" xfId="1" xr:uid="{06D02DA8-6777-4F7F-8757-5A5D8FC63934}"/>
    <cellStyle name="Normální 4" xfId="3" xr:uid="{EA5E0A21-F262-426C-892D-61E5A9D21DBE}"/>
    <cellStyle name="Normální 5" xfId="4" xr:uid="{0B8EE827-CE18-4FE6-96BF-5B1D952F9A41}"/>
    <cellStyle name="Normální 6" xfId="5" xr:uid="{0359ED2C-BCAB-4CE6-AB44-20B00DA55E56}"/>
    <cellStyle name="Normální 7" xfId="6" xr:uid="{B58E3FA9-9222-4AD1-BB1D-AFBC54F90547}"/>
    <cellStyle name="Normální 8" xfId="7" xr:uid="{175A72D8-EDAF-4485-9449-4A09E49F5B48}"/>
    <cellStyle name="Normální 9" xfId="8" xr:uid="{C3FADA69-4168-43BB-8579-B847A38D6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24"/>
  <sheetViews>
    <sheetView tabSelected="1" view="pageBreakPreview" topLeftCell="A55" zoomScale="115" zoomScaleSheetLayoutView="115" workbookViewId="0">
      <selection activeCell="B80" sqref="B80"/>
    </sheetView>
  </sheetViews>
  <sheetFormatPr defaultColWidth="14.42578125" defaultRowHeight="12.75" x14ac:dyDescent="0.2"/>
  <cols>
    <col min="1" max="1" width="1.28515625" customWidth="1"/>
    <col min="2" max="2" width="61" customWidth="1"/>
    <col min="3" max="3" width="15.42578125" customWidth="1"/>
    <col min="4" max="4" width="10.42578125" customWidth="1"/>
    <col min="5" max="5" width="18.5703125" customWidth="1"/>
    <col min="6" max="6" width="31.5703125" customWidth="1"/>
    <col min="7" max="7" width="18.85546875" bestFit="1" customWidth="1"/>
    <col min="8" max="24" width="9.5703125" style="38" bestFit="1" customWidth="1"/>
    <col min="25" max="26" width="10.140625" customWidth="1"/>
  </cols>
  <sheetData>
    <row r="1" spans="1:26" ht="6" customHeight="1" thickBot="1" x14ac:dyDescent="0.25">
      <c r="A1" s="32"/>
      <c r="B1" s="32"/>
      <c r="C1" s="32"/>
      <c r="D1" s="1"/>
      <c r="E1" s="2"/>
      <c r="F1" s="32"/>
      <c r="G1" s="3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2"/>
      <c r="Z1" s="32"/>
    </row>
    <row r="2" spans="1:26" ht="34.5" thickBot="1" x14ac:dyDescent="0.25">
      <c r="A2" s="32"/>
      <c r="B2" s="71" t="s">
        <v>25</v>
      </c>
      <c r="C2" s="72"/>
      <c r="D2" s="72"/>
      <c r="E2" s="72"/>
      <c r="F2" s="73"/>
      <c r="G2" s="3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2"/>
      <c r="Z2" s="32"/>
    </row>
    <row r="3" spans="1:26" ht="6" customHeight="1" thickBot="1" x14ac:dyDescent="0.25">
      <c r="A3" s="32"/>
      <c r="B3" s="32"/>
      <c r="C3" s="32"/>
      <c r="D3" s="1"/>
      <c r="E3" s="2"/>
      <c r="F3" s="32"/>
      <c r="G3" s="3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2"/>
      <c r="Z3" s="32"/>
    </row>
    <row r="4" spans="1:26" ht="43.5" customHeight="1" thickBot="1" x14ac:dyDescent="0.25">
      <c r="A4" s="32"/>
      <c r="B4" s="39" t="s">
        <v>0</v>
      </c>
      <c r="C4" s="74" t="s">
        <v>33</v>
      </c>
      <c r="D4" s="75"/>
      <c r="E4" s="75"/>
      <c r="F4" s="76"/>
      <c r="G4" s="3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2"/>
      <c r="Z4" s="32"/>
    </row>
    <row r="5" spans="1:26" ht="6" customHeight="1" thickBot="1" x14ac:dyDescent="0.25">
      <c r="A5" s="32"/>
      <c r="B5" s="32"/>
      <c r="C5" s="3"/>
      <c r="D5" s="4"/>
      <c r="E5" s="5"/>
      <c r="F5" s="6"/>
      <c r="G5" s="3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2"/>
      <c r="Z5" s="32"/>
    </row>
    <row r="6" spans="1:26" ht="15.75" thickBot="1" x14ac:dyDescent="0.25">
      <c r="A6" s="32"/>
      <c r="B6" s="40" t="s">
        <v>1</v>
      </c>
      <c r="C6" s="41" t="s">
        <v>2</v>
      </c>
      <c r="D6" s="42" t="s">
        <v>3</v>
      </c>
      <c r="E6" s="42" t="s">
        <v>4</v>
      </c>
      <c r="F6" s="43" t="s">
        <v>5</v>
      </c>
      <c r="G6" s="3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2"/>
      <c r="Z6" s="32"/>
    </row>
    <row r="7" spans="1:26" ht="15.75" thickBot="1" x14ac:dyDescent="0.25">
      <c r="A7" s="32"/>
      <c r="B7" s="77" t="s">
        <v>34</v>
      </c>
      <c r="C7" s="78"/>
      <c r="D7" s="78"/>
      <c r="E7" s="78"/>
      <c r="F7" s="79"/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32"/>
      <c r="Z7" s="32"/>
    </row>
    <row r="8" spans="1:26" ht="15" x14ac:dyDescent="0.2">
      <c r="A8" s="32"/>
      <c r="B8" s="8" t="s">
        <v>6</v>
      </c>
      <c r="C8" s="9"/>
      <c r="D8" s="9"/>
      <c r="E8" s="9"/>
      <c r="F8" s="10">
        <f>SUM(F9:F40)</f>
        <v>0</v>
      </c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2"/>
      <c r="Z8" s="32"/>
    </row>
    <row r="9" spans="1:26" ht="45" x14ac:dyDescent="0.2">
      <c r="A9" s="32"/>
      <c r="B9" s="55" t="s">
        <v>35</v>
      </c>
      <c r="C9" s="48">
        <v>119</v>
      </c>
      <c r="D9" s="56" t="s">
        <v>7</v>
      </c>
      <c r="E9" s="50"/>
      <c r="F9" s="51">
        <f t="shared" ref="F9:F12" si="0">C9*E9</f>
        <v>0</v>
      </c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2"/>
      <c r="Z9" s="32"/>
    </row>
    <row r="10" spans="1:26" ht="60" x14ac:dyDescent="0.2">
      <c r="A10" s="32"/>
      <c r="B10" s="57" t="s">
        <v>37</v>
      </c>
      <c r="C10" s="48">
        <v>1</v>
      </c>
      <c r="D10" s="49" t="s">
        <v>7</v>
      </c>
      <c r="E10" s="50"/>
      <c r="F10" s="51">
        <f t="shared" ref="F10" si="1">C10*E10</f>
        <v>0</v>
      </c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2"/>
      <c r="Z10" s="32"/>
    </row>
    <row r="11" spans="1:26" ht="60" x14ac:dyDescent="0.2">
      <c r="A11" s="32"/>
      <c r="B11" s="57" t="s">
        <v>36</v>
      </c>
      <c r="C11" s="48">
        <v>1</v>
      </c>
      <c r="D11" s="49" t="s">
        <v>7</v>
      </c>
      <c r="E11" s="50"/>
      <c r="F11" s="51">
        <f t="shared" si="0"/>
        <v>0</v>
      </c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2"/>
      <c r="Z11" s="32"/>
    </row>
    <row r="12" spans="1:26" ht="15" x14ac:dyDescent="0.2">
      <c r="A12" s="32"/>
      <c r="B12" s="55" t="s">
        <v>38</v>
      </c>
      <c r="C12" s="48">
        <v>119</v>
      </c>
      <c r="D12" s="49" t="s">
        <v>7</v>
      </c>
      <c r="E12" s="50"/>
      <c r="F12" s="51">
        <f t="shared" si="0"/>
        <v>0</v>
      </c>
      <c r="G12" s="7"/>
      <c r="Y12" s="32"/>
      <c r="Z12" s="32"/>
    </row>
    <row r="13" spans="1:26" ht="15" x14ac:dyDescent="0.2">
      <c r="A13" s="32"/>
      <c r="B13" s="55" t="s">
        <v>39</v>
      </c>
      <c r="C13" s="48">
        <v>16</v>
      </c>
      <c r="D13" s="49" t="s">
        <v>7</v>
      </c>
      <c r="E13" s="50"/>
      <c r="F13" s="51">
        <f t="shared" ref="F13:F39" si="2">C13*E13</f>
        <v>0</v>
      </c>
      <c r="G13" s="11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32"/>
      <c r="Z13" s="32"/>
    </row>
    <row r="14" spans="1:26" ht="15" x14ac:dyDescent="0.2">
      <c r="A14" s="32"/>
      <c r="B14" s="55" t="s">
        <v>40</v>
      </c>
      <c r="C14" s="48">
        <f>89+14</f>
        <v>103</v>
      </c>
      <c r="D14" s="49" t="s">
        <v>7</v>
      </c>
      <c r="E14" s="50"/>
      <c r="F14" s="51">
        <f t="shared" ref="F14" si="3">C14*E14</f>
        <v>0</v>
      </c>
      <c r="G14" s="11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32"/>
      <c r="Z14" s="32"/>
    </row>
    <row r="15" spans="1:26" ht="15" x14ac:dyDescent="0.2">
      <c r="A15" s="32"/>
      <c r="B15" s="55" t="s">
        <v>27</v>
      </c>
      <c r="C15" s="48">
        <v>7</v>
      </c>
      <c r="D15" s="49" t="s">
        <v>7</v>
      </c>
      <c r="E15" s="50"/>
      <c r="F15" s="51">
        <f t="shared" si="2"/>
        <v>0</v>
      </c>
      <c r="G15" s="1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2"/>
      <c r="Z15" s="32"/>
    </row>
    <row r="16" spans="1:26" ht="15" x14ac:dyDescent="0.2">
      <c r="A16" s="32"/>
      <c r="B16" s="55" t="s">
        <v>41</v>
      </c>
      <c r="C16" s="48">
        <v>1</v>
      </c>
      <c r="D16" s="49" t="s">
        <v>7</v>
      </c>
      <c r="E16" s="50"/>
      <c r="F16" s="51">
        <f t="shared" si="2"/>
        <v>0</v>
      </c>
      <c r="G16" s="1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2"/>
      <c r="Z16" s="32"/>
    </row>
    <row r="17" spans="1:26" ht="15" x14ac:dyDescent="0.2">
      <c r="A17" s="32"/>
      <c r="B17" s="55" t="s">
        <v>42</v>
      </c>
      <c r="C17" s="48">
        <v>1</v>
      </c>
      <c r="D17" s="49" t="s">
        <v>7</v>
      </c>
      <c r="E17" s="50"/>
      <c r="F17" s="51">
        <f t="shared" ref="F17" si="4">C17*E17</f>
        <v>0</v>
      </c>
      <c r="G17" s="1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2"/>
      <c r="Z17" s="32"/>
    </row>
    <row r="18" spans="1:26" ht="15" x14ac:dyDescent="0.2">
      <c r="A18" s="32"/>
      <c r="B18" s="55" t="s">
        <v>26</v>
      </c>
      <c r="C18" s="48">
        <v>1</v>
      </c>
      <c r="D18" s="49" t="s">
        <v>7</v>
      </c>
      <c r="E18" s="50"/>
      <c r="F18" s="51">
        <f t="shared" si="2"/>
        <v>0</v>
      </c>
      <c r="G18" s="1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2"/>
      <c r="Z18" s="32"/>
    </row>
    <row r="19" spans="1:26" ht="15" x14ac:dyDescent="0.2">
      <c r="A19" s="32"/>
      <c r="B19" s="55" t="s">
        <v>87</v>
      </c>
      <c r="C19" s="48">
        <v>1</v>
      </c>
      <c r="D19" s="49" t="s">
        <v>8</v>
      </c>
      <c r="E19" s="50"/>
      <c r="F19" s="51">
        <f t="shared" si="2"/>
        <v>0</v>
      </c>
      <c r="G19" s="11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2"/>
      <c r="Z19" s="32"/>
    </row>
    <row r="20" spans="1:26" ht="15" x14ac:dyDescent="0.2">
      <c r="A20" s="32"/>
      <c r="B20" s="47" t="s">
        <v>49</v>
      </c>
      <c r="C20" s="48">
        <v>1</v>
      </c>
      <c r="D20" s="49" t="s">
        <v>7</v>
      </c>
      <c r="E20" s="50"/>
      <c r="F20" s="51">
        <f t="shared" si="2"/>
        <v>0</v>
      </c>
      <c r="G20" s="1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2"/>
      <c r="Z20" s="32"/>
    </row>
    <row r="21" spans="1:26" ht="15" x14ac:dyDescent="0.2">
      <c r="A21" s="32"/>
      <c r="B21" s="47" t="s">
        <v>20</v>
      </c>
      <c r="C21" s="48">
        <v>880</v>
      </c>
      <c r="D21" s="49" t="s">
        <v>21</v>
      </c>
      <c r="E21" s="50"/>
      <c r="F21" s="51">
        <f t="shared" si="2"/>
        <v>0</v>
      </c>
      <c r="G21" s="1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2"/>
      <c r="Z21" s="32"/>
    </row>
    <row r="22" spans="1:26" ht="15" x14ac:dyDescent="0.2">
      <c r="A22" s="32"/>
      <c r="B22" s="47" t="s">
        <v>23</v>
      </c>
      <c r="C22" s="52">
        <v>6</v>
      </c>
      <c r="D22" s="49" t="s">
        <v>21</v>
      </c>
      <c r="E22" s="53"/>
      <c r="F22" s="51">
        <f>C22*E22</f>
        <v>0</v>
      </c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2"/>
      <c r="Z22" s="32"/>
    </row>
    <row r="23" spans="1:26" ht="15" x14ac:dyDescent="0.2">
      <c r="A23" s="32"/>
      <c r="B23" s="47" t="s">
        <v>43</v>
      </c>
      <c r="C23" s="52">
        <v>19</v>
      </c>
      <c r="D23" s="49" t="s">
        <v>21</v>
      </c>
      <c r="E23" s="53"/>
      <c r="F23" s="51">
        <f t="shared" ref="F23:F25" si="5">C23*E23</f>
        <v>0</v>
      </c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2"/>
      <c r="Z23" s="32"/>
    </row>
    <row r="24" spans="1:26" ht="15" x14ac:dyDescent="0.2">
      <c r="A24" s="32"/>
      <c r="B24" s="47" t="s">
        <v>44</v>
      </c>
      <c r="C24" s="52">
        <v>19</v>
      </c>
      <c r="D24" s="49" t="s">
        <v>21</v>
      </c>
      <c r="E24" s="53"/>
      <c r="F24" s="51">
        <f t="shared" si="5"/>
        <v>0</v>
      </c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2"/>
      <c r="Z24" s="32"/>
    </row>
    <row r="25" spans="1:26" ht="15" x14ac:dyDescent="0.2">
      <c r="A25" s="32"/>
      <c r="B25" s="47" t="s">
        <v>45</v>
      </c>
      <c r="C25" s="52">
        <v>80</v>
      </c>
      <c r="D25" s="49" t="s">
        <v>21</v>
      </c>
      <c r="E25" s="53"/>
      <c r="F25" s="51">
        <f t="shared" si="5"/>
        <v>0</v>
      </c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2"/>
      <c r="Z25" s="32"/>
    </row>
    <row r="26" spans="1:26" ht="15" x14ac:dyDescent="0.2">
      <c r="A26" s="32"/>
      <c r="B26" s="47" t="s">
        <v>46</v>
      </c>
      <c r="C26" s="52">
        <v>90</v>
      </c>
      <c r="D26" s="49" t="s">
        <v>21</v>
      </c>
      <c r="E26" s="53"/>
      <c r="F26" s="51">
        <f>C26*E26</f>
        <v>0</v>
      </c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2"/>
      <c r="Z26" s="32"/>
    </row>
    <row r="27" spans="1:26" ht="15" x14ac:dyDescent="0.2">
      <c r="A27" s="32"/>
      <c r="B27" s="47" t="s">
        <v>47</v>
      </c>
      <c r="C27" s="52">
        <v>40</v>
      </c>
      <c r="D27" s="49" t="s">
        <v>21</v>
      </c>
      <c r="E27" s="53"/>
      <c r="F27" s="51">
        <f t="shared" ref="F27:F36" si="6">C27*E27</f>
        <v>0</v>
      </c>
      <c r="G27" s="1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2"/>
      <c r="Z27" s="32"/>
    </row>
    <row r="28" spans="1:26" ht="15" x14ac:dyDescent="0.2">
      <c r="A28" s="32"/>
      <c r="B28" s="47" t="s">
        <v>48</v>
      </c>
      <c r="C28" s="52">
        <v>15</v>
      </c>
      <c r="D28" s="49" t="s">
        <v>21</v>
      </c>
      <c r="E28" s="53"/>
      <c r="F28" s="51">
        <f t="shared" si="6"/>
        <v>0</v>
      </c>
      <c r="G28" s="1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2"/>
      <c r="Z28" s="32"/>
    </row>
    <row r="29" spans="1:26" ht="15" x14ac:dyDescent="0.2">
      <c r="A29" s="32"/>
      <c r="B29" s="47" t="s">
        <v>30</v>
      </c>
      <c r="C29" s="52">
        <v>105</v>
      </c>
      <c r="D29" s="49" t="s">
        <v>21</v>
      </c>
      <c r="E29" s="53"/>
      <c r="F29" s="51">
        <f t="shared" si="6"/>
        <v>0</v>
      </c>
      <c r="G29" s="1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2"/>
      <c r="Z29" s="32"/>
    </row>
    <row r="30" spans="1:26" ht="15" x14ac:dyDescent="0.2">
      <c r="A30" s="32"/>
      <c r="B30" s="47" t="s">
        <v>85</v>
      </c>
      <c r="C30" s="52">
        <v>12</v>
      </c>
      <c r="D30" s="49" t="s">
        <v>21</v>
      </c>
      <c r="E30" s="53"/>
      <c r="F30" s="51">
        <f t="shared" si="6"/>
        <v>0</v>
      </c>
      <c r="G30" s="1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32"/>
      <c r="Z30" s="32"/>
    </row>
    <row r="31" spans="1:26" ht="15" x14ac:dyDescent="0.2">
      <c r="A31" s="32"/>
      <c r="B31" s="47" t="s">
        <v>86</v>
      </c>
      <c r="C31" s="52">
        <v>40</v>
      </c>
      <c r="D31" s="49" t="s">
        <v>21</v>
      </c>
      <c r="E31" s="53"/>
      <c r="F31" s="51">
        <f t="shared" si="6"/>
        <v>0</v>
      </c>
      <c r="G31" s="1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32"/>
      <c r="Z31" s="32"/>
    </row>
    <row r="32" spans="1:26" ht="15" x14ac:dyDescent="0.2">
      <c r="A32" s="32"/>
      <c r="B32" s="47" t="s">
        <v>50</v>
      </c>
      <c r="C32" s="52">
        <v>7</v>
      </c>
      <c r="D32" s="49" t="s">
        <v>7</v>
      </c>
      <c r="E32" s="53"/>
      <c r="F32" s="51">
        <f t="shared" si="6"/>
        <v>0</v>
      </c>
      <c r="G32" s="1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2"/>
      <c r="Z32" s="32"/>
    </row>
    <row r="33" spans="1:26" ht="15" x14ac:dyDescent="0.2">
      <c r="A33" s="32"/>
      <c r="B33" s="47" t="s">
        <v>51</v>
      </c>
      <c r="C33" s="52">
        <v>3</v>
      </c>
      <c r="D33" s="49" t="s">
        <v>7</v>
      </c>
      <c r="E33" s="53"/>
      <c r="F33" s="51">
        <f t="shared" si="6"/>
        <v>0</v>
      </c>
      <c r="G33" s="1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2"/>
      <c r="Z33" s="32"/>
    </row>
    <row r="34" spans="1:26" ht="15" x14ac:dyDescent="0.2">
      <c r="A34" s="32"/>
      <c r="B34" s="47" t="s">
        <v>52</v>
      </c>
      <c r="C34" s="52">
        <v>3</v>
      </c>
      <c r="D34" s="49" t="s">
        <v>7</v>
      </c>
      <c r="E34" s="53"/>
      <c r="F34" s="51">
        <f t="shared" si="6"/>
        <v>0</v>
      </c>
      <c r="G34" s="1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2"/>
      <c r="Z34" s="32"/>
    </row>
    <row r="35" spans="1:26" ht="15" x14ac:dyDescent="0.2">
      <c r="A35" s="32"/>
      <c r="B35" s="47" t="s">
        <v>53</v>
      </c>
      <c r="C35" s="52">
        <v>6</v>
      </c>
      <c r="D35" s="49" t="s">
        <v>7</v>
      </c>
      <c r="E35" s="53"/>
      <c r="F35" s="51">
        <f t="shared" si="6"/>
        <v>0</v>
      </c>
      <c r="G35" s="1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32"/>
      <c r="Z35" s="32"/>
    </row>
    <row r="36" spans="1:26" ht="15" x14ac:dyDescent="0.2">
      <c r="A36" s="32"/>
      <c r="B36" s="47" t="s">
        <v>31</v>
      </c>
      <c r="C36" s="52">
        <v>12</v>
      </c>
      <c r="D36" s="49" t="s">
        <v>21</v>
      </c>
      <c r="E36" s="53"/>
      <c r="F36" s="51">
        <f t="shared" si="6"/>
        <v>0</v>
      </c>
      <c r="G36" s="1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32"/>
      <c r="Z36" s="32"/>
    </row>
    <row r="37" spans="1:26" ht="15" x14ac:dyDescent="0.2">
      <c r="A37" s="32"/>
      <c r="B37" s="47" t="s">
        <v>58</v>
      </c>
      <c r="C37" s="52">
        <v>88</v>
      </c>
      <c r="D37" s="49" t="s">
        <v>21</v>
      </c>
      <c r="E37" s="53"/>
      <c r="F37" s="51">
        <f t="shared" si="2"/>
        <v>0</v>
      </c>
      <c r="G37" s="1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32"/>
      <c r="Z37" s="32"/>
    </row>
    <row r="38" spans="1:26" ht="15" x14ac:dyDescent="0.2">
      <c r="A38" s="32"/>
      <c r="B38" s="47" t="s">
        <v>28</v>
      </c>
      <c r="C38" s="52">
        <v>175</v>
      </c>
      <c r="D38" s="49" t="s">
        <v>21</v>
      </c>
      <c r="E38" s="53"/>
      <c r="F38" s="51">
        <f t="shared" si="2"/>
        <v>0</v>
      </c>
      <c r="G38" s="1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32"/>
      <c r="Z38" s="32"/>
    </row>
    <row r="39" spans="1:26" ht="30" x14ac:dyDescent="0.2">
      <c r="A39" s="32"/>
      <c r="B39" s="47" t="s">
        <v>22</v>
      </c>
      <c r="C39" s="52">
        <v>1</v>
      </c>
      <c r="D39" s="59" t="s">
        <v>8</v>
      </c>
      <c r="E39" s="53"/>
      <c r="F39" s="51">
        <f t="shared" si="2"/>
        <v>0</v>
      </c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32"/>
      <c r="Z39" s="32"/>
    </row>
    <row r="40" spans="1:26" ht="12.75" customHeight="1" thickBot="1" x14ac:dyDescent="0.25">
      <c r="A40" s="32"/>
      <c r="B40" s="13"/>
      <c r="C40" s="14"/>
      <c r="D40" s="15"/>
      <c r="E40" s="16"/>
      <c r="F40" s="17"/>
      <c r="G40" s="1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32"/>
      <c r="Z40" s="32"/>
    </row>
    <row r="41" spans="1:26" ht="15.75" customHeight="1" x14ac:dyDescent="0.2">
      <c r="A41" s="32"/>
      <c r="B41" s="33" t="s">
        <v>9</v>
      </c>
      <c r="C41" s="34"/>
      <c r="D41" s="34"/>
      <c r="E41" s="35"/>
      <c r="F41" s="36">
        <f>SUM(F42:F50)</f>
        <v>0</v>
      </c>
      <c r="G41" s="1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32"/>
      <c r="Z41" s="32"/>
    </row>
    <row r="42" spans="1:26" ht="15.75" customHeight="1" x14ac:dyDescent="0.2">
      <c r="A42" s="32"/>
      <c r="B42" s="54" t="s">
        <v>32</v>
      </c>
      <c r="C42" s="48">
        <v>1</v>
      </c>
      <c r="D42" s="49" t="s">
        <v>8</v>
      </c>
      <c r="E42" s="50"/>
      <c r="F42" s="37">
        <f t="shared" ref="F42:F46" si="7">C42*E42</f>
        <v>0</v>
      </c>
      <c r="G42" s="1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32"/>
      <c r="Z42" s="32"/>
    </row>
    <row r="43" spans="1:26" ht="15.75" customHeight="1" x14ac:dyDescent="0.2">
      <c r="A43" s="32"/>
      <c r="B43" s="54" t="s">
        <v>10</v>
      </c>
      <c r="C43" s="48">
        <v>1</v>
      </c>
      <c r="D43" s="49" t="s">
        <v>8</v>
      </c>
      <c r="E43" s="50"/>
      <c r="F43" s="37">
        <f t="shared" si="7"/>
        <v>0</v>
      </c>
      <c r="G43" s="1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32"/>
      <c r="Z43" s="32"/>
    </row>
    <row r="44" spans="1:26" ht="15.75" customHeight="1" x14ac:dyDescent="0.2">
      <c r="A44" s="32"/>
      <c r="B44" s="54" t="s">
        <v>29</v>
      </c>
      <c r="C44" s="48">
        <v>1</v>
      </c>
      <c r="D44" s="49" t="s">
        <v>8</v>
      </c>
      <c r="E44" s="50"/>
      <c r="F44" s="37">
        <f t="shared" si="7"/>
        <v>0</v>
      </c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32"/>
      <c r="Z44" s="32"/>
    </row>
    <row r="45" spans="1:26" ht="15.75" customHeight="1" x14ac:dyDescent="0.2">
      <c r="A45" s="32"/>
      <c r="B45" s="54" t="s">
        <v>56</v>
      </c>
      <c r="C45" s="48">
        <v>1</v>
      </c>
      <c r="D45" s="49" t="s">
        <v>8</v>
      </c>
      <c r="E45" s="50"/>
      <c r="F45" s="37">
        <f t="shared" si="7"/>
        <v>0</v>
      </c>
      <c r="G45" s="11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32"/>
      <c r="Z45" s="32"/>
    </row>
    <row r="46" spans="1:26" ht="15.75" customHeight="1" x14ac:dyDescent="0.2">
      <c r="A46" s="32"/>
      <c r="B46" s="54" t="s">
        <v>11</v>
      </c>
      <c r="C46" s="48">
        <v>1</v>
      </c>
      <c r="D46" s="49" t="s">
        <v>8</v>
      </c>
      <c r="E46" s="50"/>
      <c r="F46" s="37">
        <f t="shared" si="7"/>
        <v>0</v>
      </c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32"/>
      <c r="Z46" s="32"/>
    </row>
    <row r="47" spans="1:26" ht="15" x14ac:dyDescent="0.2">
      <c r="A47" s="32"/>
      <c r="B47" s="47" t="s">
        <v>68</v>
      </c>
      <c r="C47" s="52">
        <v>40</v>
      </c>
      <c r="D47" s="49" t="s">
        <v>21</v>
      </c>
      <c r="E47" s="53"/>
      <c r="F47" s="51">
        <f>C47*E47</f>
        <v>0</v>
      </c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32"/>
      <c r="Z47" s="32"/>
    </row>
    <row r="48" spans="1:26" ht="15" x14ac:dyDescent="0.2">
      <c r="A48" s="32"/>
      <c r="B48" s="47" t="s">
        <v>83</v>
      </c>
      <c r="C48" s="52">
        <v>90</v>
      </c>
      <c r="D48" s="49" t="s">
        <v>21</v>
      </c>
      <c r="E48" s="53"/>
      <c r="F48" s="51">
        <f>C48*E48</f>
        <v>0</v>
      </c>
      <c r="G48" s="11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32"/>
      <c r="Z48" s="32"/>
    </row>
    <row r="49" spans="1:26" ht="15" x14ac:dyDescent="0.2">
      <c r="A49" s="32"/>
      <c r="B49" s="47" t="s">
        <v>84</v>
      </c>
      <c r="C49" s="52">
        <v>40</v>
      </c>
      <c r="D49" s="49" t="s">
        <v>21</v>
      </c>
      <c r="E49" s="53"/>
      <c r="F49" s="51">
        <f>C49*E49</f>
        <v>0</v>
      </c>
      <c r="G49" s="11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32"/>
      <c r="Z49" s="32"/>
    </row>
    <row r="50" spans="1:26" ht="15.75" customHeight="1" thickBot="1" x14ac:dyDescent="0.25">
      <c r="A50" s="32"/>
      <c r="B50" s="60"/>
      <c r="C50" s="14"/>
      <c r="D50" s="15"/>
      <c r="E50" s="16"/>
      <c r="F50" s="61"/>
      <c r="G50" s="11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32"/>
      <c r="Z50" s="32"/>
    </row>
    <row r="51" spans="1:26" ht="15.75" customHeight="1" x14ac:dyDescent="0.2">
      <c r="A51" s="32"/>
      <c r="B51" s="33" t="s">
        <v>59</v>
      </c>
      <c r="C51" s="34"/>
      <c r="D51" s="34"/>
      <c r="E51" s="35"/>
      <c r="F51" s="36">
        <f>SUM(F52:F70)</f>
        <v>0</v>
      </c>
      <c r="G51" s="11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32"/>
      <c r="Z51" s="32"/>
    </row>
    <row r="52" spans="1:26" ht="15" x14ac:dyDescent="0.2">
      <c r="A52" s="32"/>
      <c r="B52" s="47" t="s">
        <v>60</v>
      </c>
      <c r="C52" s="52">
        <v>5.42</v>
      </c>
      <c r="D52" s="49" t="s">
        <v>63</v>
      </c>
      <c r="E52" s="53"/>
      <c r="F52" s="51">
        <f t="shared" ref="F52:F70" si="8">C52*E52</f>
        <v>0</v>
      </c>
      <c r="G52" s="11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32"/>
      <c r="Z52" s="32"/>
    </row>
    <row r="53" spans="1:26" ht="15" x14ac:dyDescent="0.2">
      <c r="A53" s="32"/>
      <c r="B53" s="47" t="s">
        <v>61</v>
      </c>
      <c r="C53" s="52">
        <v>8.7200000000000006</v>
      </c>
      <c r="D53" s="49" t="s">
        <v>63</v>
      </c>
      <c r="E53" s="53"/>
      <c r="F53" s="51">
        <f t="shared" si="8"/>
        <v>0</v>
      </c>
      <c r="G53" s="11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32"/>
      <c r="Z53" s="32"/>
    </row>
    <row r="54" spans="1:26" ht="15" x14ac:dyDescent="0.2">
      <c r="A54" s="32"/>
      <c r="B54" s="47" t="s">
        <v>62</v>
      </c>
      <c r="C54" s="52">
        <v>3.33</v>
      </c>
      <c r="D54" s="49" t="s">
        <v>64</v>
      </c>
      <c r="E54" s="53"/>
      <c r="F54" s="51">
        <f t="shared" si="8"/>
        <v>0</v>
      </c>
      <c r="G54" s="11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32"/>
      <c r="Z54" s="32"/>
    </row>
    <row r="55" spans="1:26" ht="15" x14ac:dyDescent="0.2">
      <c r="A55" s="32"/>
      <c r="B55" s="47" t="s">
        <v>65</v>
      </c>
      <c r="C55" s="52">
        <v>4</v>
      </c>
      <c r="D55" s="49" t="s">
        <v>82</v>
      </c>
      <c r="E55" s="53"/>
      <c r="F55" s="51">
        <f t="shared" si="8"/>
        <v>0</v>
      </c>
      <c r="G55" s="11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32"/>
      <c r="Z55" s="32"/>
    </row>
    <row r="56" spans="1:26" ht="15" x14ac:dyDescent="0.2">
      <c r="A56" s="32"/>
      <c r="B56" s="47" t="s">
        <v>66</v>
      </c>
      <c r="C56" s="52">
        <v>7.2</v>
      </c>
      <c r="D56" s="49" t="s">
        <v>82</v>
      </c>
      <c r="E56" s="53"/>
      <c r="F56" s="51">
        <f t="shared" si="8"/>
        <v>0</v>
      </c>
      <c r="G56" s="1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32"/>
      <c r="Z56" s="32"/>
    </row>
    <row r="57" spans="1:26" ht="15" x14ac:dyDescent="0.2">
      <c r="A57" s="32"/>
      <c r="B57" s="47" t="s">
        <v>67</v>
      </c>
      <c r="C57" s="52">
        <v>7.2</v>
      </c>
      <c r="D57" s="49" t="s">
        <v>82</v>
      </c>
      <c r="E57" s="53"/>
      <c r="F57" s="51">
        <f t="shared" si="8"/>
        <v>0</v>
      </c>
      <c r="G57" s="1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32"/>
      <c r="Z57" s="32"/>
    </row>
    <row r="58" spans="1:26" ht="15" x14ac:dyDescent="0.2">
      <c r="A58" s="32"/>
      <c r="B58" s="47" t="s">
        <v>70</v>
      </c>
      <c r="C58" s="52">
        <v>7.2</v>
      </c>
      <c r="D58" s="49" t="s">
        <v>82</v>
      </c>
      <c r="E58" s="53"/>
      <c r="F58" s="51">
        <f t="shared" si="8"/>
        <v>0</v>
      </c>
      <c r="G58" s="1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32"/>
      <c r="Z58" s="32"/>
    </row>
    <row r="59" spans="1:26" ht="15" x14ac:dyDescent="0.2">
      <c r="A59" s="32"/>
      <c r="B59" s="47" t="s">
        <v>71</v>
      </c>
      <c r="C59" s="52">
        <v>16</v>
      </c>
      <c r="D59" s="49" t="s">
        <v>21</v>
      </c>
      <c r="E59" s="53"/>
      <c r="F59" s="51">
        <f t="shared" si="8"/>
        <v>0</v>
      </c>
      <c r="G59" s="1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32"/>
      <c r="Z59" s="32"/>
    </row>
    <row r="60" spans="1:26" ht="15" x14ac:dyDescent="0.2">
      <c r="A60" s="32"/>
      <c r="B60" s="47" t="s">
        <v>72</v>
      </c>
      <c r="C60" s="52">
        <v>66</v>
      </c>
      <c r="D60" s="49" t="s">
        <v>21</v>
      </c>
      <c r="E60" s="53"/>
      <c r="F60" s="51">
        <f t="shared" si="8"/>
        <v>0</v>
      </c>
      <c r="G60" s="1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32"/>
      <c r="Z60" s="32"/>
    </row>
    <row r="61" spans="1:26" ht="15" x14ac:dyDescent="0.2">
      <c r="A61" s="32"/>
      <c r="B61" s="47" t="s">
        <v>73</v>
      </c>
      <c r="C61" s="52">
        <v>8</v>
      </c>
      <c r="D61" s="49" t="s">
        <v>21</v>
      </c>
      <c r="E61" s="53"/>
      <c r="F61" s="51">
        <f t="shared" si="8"/>
        <v>0</v>
      </c>
      <c r="G61" s="1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32"/>
      <c r="Z61" s="32"/>
    </row>
    <row r="62" spans="1:26" ht="15" x14ac:dyDescent="0.2">
      <c r="A62" s="32"/>
      <c r="B62" s="47" t="s">
        <v>74</v>
      </c>
      <c r="C62" s="52">
        <v>74</v>
      </c>
      <c r="D62" s="49" t="s">
        <v>21</v>
      </c>
      <c r="E62" s="53"/>
      <c r="F62" s="51">
        <f t="shared" si="8"/>
        <v>0</v>
      </c>
      <c r="G62" s="1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32"/>
      <c r="Z62" s="32"/>
    </row>
    <row r="63" spans="1:26" ht="15" x14ac:dyDescent="0.2">
      <c r="A63" s="32"/>
      <c r="B63" s="47" t="s">
        <v>75</v>
      </c>
      <c r="C63" s="52">
        <v>74</v>
      </c>
      <c r="D63" s="49" t="s">
        <v>21</v>
      </c>
      <c r="E63" s="53"/>
      <c r="F63" s="51">
        <f t="shared" si="8"/>
        <v>0</v>
      </c>
      <c r="G63" s="11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32"/>
      <c r="Z63" s="32"/>
    </row>
    <row r="64" spans="1:26" ht="15" x14ac:dyDescent="0.2">
      <c r="A64" s="32"/>
      <c r="B64" s="47" t="s">
        <v>76</v>
      </c>
      <c r="C64" s="52">
        <v>66</v>
      </c>
      <c r="D64" s="49" t="s">
        <v>21</v>
      </c>
      <c r="E64" s="53"/>
      <c r="F64" s="51">
        <f t="shared" si="8"/>
        <v>0</v>
      </c>
      <c r="G64" s="11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32"/>
      <c r="Z64" s="32"/>
    </row>
    <row r="65" spans="1:26" ht="15" x14ac:dyDescent="0.2">
      <c r="A65" s="32"/>
      <c r="B65" s="47" t="s">
        <v>77</v>
      </c>
      <c r="C65" s="52">
        <v>8</v>
      </c>
      <c r="D65" s="49" t="s">
        <v>21</v>
      </c>
      <c r="E65" s="53"/>
      <c r="F65" s="51">
        <f t="shared" si="8"/>
        <v>0</v>
      </c>
      <c r="G65" s="1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32"/>
      <c r="Z65" s="32"/>
    </row>
    <row r="66" spans="1:26" ht="15" x14ac:dyDescent="0.2">
      <c r="A66" s="32"/>
      <c r="B66" s="47" t="s">
        <v>78</v>
      </c>
      <c r="C66" s="52">
        <v>33</v>
      </c>
      <c r="D66" s="49" t="s">
        <v>82</v>
      </c>
      <c r="E66" s="53"/>
      <c r="F66" s="51">
        <f t="shared" si="8"/>
        <v>0</v>
      </c>
      <c r="G66" s="11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32"/>
      <c r="Z66" s="32"/>
    </row>
    <row r="67" spans="1:26" ht="15" x14ac:dyDescent="0.2">
      <c r="A67" s="32"/>
      <c r="B67" s="47" t="s">
        <v>79</v>
      </c>
      <c r="C67" s="52">
        <v>33</v>
      </c>
      <c r="D67" s="49" t="s">
        <v>82</v>
      </c>
      <c r="E67" s="53"/>
      <c r="F67" s="51">
        <f t="shared" si="8"/>
        <v>0</v>
      </c>
      <c r="G67" s="11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32"/>
      <c r="Z67" s="32"/>
    </row>
    <row r="68" spans="1:26" ht="15" x14ac:dyDescent="0.2">
      <c r="A68" s="32"/>
      <c r="B68" s="47" t="s">
        <v>80</v>
      </c>
      <c r="C68" s="52">
        <v>1</v>
      </c>
      <c r="D68" s="49" t="s">
        <v>8</v>
      </c>
      <c r="E68" s="53"/>
      <c r="F68" s="51">
        <f t="shared" si="8"/>
        <v>0</v>
      </c>
      <c r="G68" s="11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32"/>
      <c r="Z68" s="32"/>
    </row>
    <row r="69" spans="1:26" ht="30" x14ac:dyDescent="0.2">
      <c r="A69" s="32"/>
      <c r="B69" s="47" t="s">
        <v>69</v>
      </c>
      <c r="C69" s="52">
        <v>0.08</v>
      </c>
      <c r="D69" s="49" t="s">
        <v>81</v>
      </c>
      <c r="E69" s="53"/>
      <c r="F69" s="51">
        <f>C69*E69</f>
        <v>0</v>
      </c>
      <c r="G69" s="11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32"/>
      <c r="Z69" s="32"/>
    </row>
    <row r="70" spans="1:26" ht="15.75" customHeight="1" thickBot="1" x14ac:dyDescent="0.25">
      <c r="A70" s="32"/>
      <c r="B70" s="44"/>
      <c r="C70" s="45"/>
      <c r="D70" s="45"/>
      <c r="E70" s="46"/>
      <c r="F70" s="37">
        <f t="shared" si="8"/>
        <v>0</v>
      </c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32"/>
      <c r="Z70" s="32"/>
    </row>
    <row r="71" spans="1:26" ht="15.75" customHeight="1" x14ac:dyDescent="0.2">
      <c r="A71" s="32"/>
      <c r="B71" s="33" t="s">
        <v>12</v>
      </c>
      <c r="C71" s="34"/>
      <c r="D71" s="34"/>
      <c r="E71" s="35"/>
      <c r="F71" s="36">
        <f>SUM(F72:F78)</f>
        <v>0</v>
      </c>
      <c r="G71" s="11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spans="1:26" ht="15.75" customHeight="1" x14ac:dyDescent="0.2">
      <c r="A72" s="32"/>
      <c r="B72" s="47" t="s">
        <v>54</v>
      </c>
      <c r="C72" s="48">
        <v>1</v>
      </c>
      <c r="D72" s="49" t="s">
        <v>8</v>
      </c>
      <c r="E72" s="50"/>
      <c r="F72" s="51">
        <f>C72*E72</f>
        <v>0</v>
      </c>
      <c r="G72" s="11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32"/>
      <c r="Z72" s="32"/>
    </row>
    <row r="73" spans="1:26" ht="15.75" customHeight="1" x14ac:dyDescent="0.2">
      <c r="A73" s="32"/>
      <c r="B73" s="47" t="s">
        <v>57</v>
      </c>
      <c r="C73" s="48">
        <v>1</v>
      </c>
      <c r="D73" s="49" t="s">
        <v>8</v>
      </c>
      <c r="E73" s="50"/>
      <c r="F73" s="51">
        <f>C73*E73</f>
        <v>0</v>
      </c>
      <c r="G73" s="11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32"/>
      <c r="Z73" s="32"/>
    </row>
    <row r="74" spans="1:26" ht="15.75" customHeight="1" x14ac:dyDescent="0.2">
      <c r="A74" s="32"/>
      <c r="B74" s="47" t="s">
        <v>19</v>
      </c>
      <c r="C74" s="48">
        <v>1</v>
      </c>
      <c r="D74" s="49" t="s">
        <v>8</v>
      </c>
      <c r="E74" s="50"/>
      <c r="F74" s="51">
        <f t="shared" ref="F74:F77" si="9">C74*E74</f>
        <v>0</v>
      </c>
      <c r="G74" s="11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32"/>
      <c r="Z74" s="32"/>
    </row>
    <row r="75" spans="1:26" ht="15.75" customHeight="1" x14ac:dyDescent="0.2">
      <c r="A75" s="32"/>
      <c r="B75" s="47" t="s">
        <v>13</v>
      </c>
      <c r="C75" s="48">
        <v>1</v>
      </c>
      <c r="D75" s="49" t="s">
        <v>8</v>
      </c>
      <c r="E75" s="50"/>
      <c r="F75" s="51">
        <f t="shared" si="9"/>
        <v>0</v>
      </c>
      <c r="G75" s="11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32"/>
      <c r="Z75" s="32"/>
    </row>
    <row r="76" spans="1:26" ht="15.75" customHeight="1" x14ac:dyDescent="0.2">
      <c r="A76" s="32"/>
      <c r="B76" s="47" t="s">
        <v>14</v>
      </c>
      <c r="C76" s="48">
        <v>1</v>
      </c>
      <c r="D76" s="48" t="s">
        <v>8</v>
      </c>
      <c r="E76" s="50"/>
      <c r="F76" s="51">
        <f t="shared" si="9"/>
        <v>0</v>
      </c>
      <c r="G76" s="11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32"/>
      <c r="Z76" s="32"/>
    </row>
    <row r="77" spans="1:26" ht="15.75" customHeight="1" x14ac:dyDescent="0.2">
      <c r="A77" s="32"/>
      <c r="B77" s="47" t="s">
        <v>15</v>
      </c>
      <c r="C77" s="48">
        <v>1</v>
      </c>
      <c r="D77" s="48" t="s">
        <v>8</v>
      </c>
      <c r="E77" s="50"/>
      <c r="F77" s="51">
        <f t="shared" si="9"/>
        <v>0</v>
      </c>
      <c r="G77" s="11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32"/>
      <c r="Z77" s="32"/>
    </row>
    <row r="78" spans="1:26" ht="12.75" customHeight="1" thickBot="1" x14ac:dyDescent="0.25">
      <c r="A78" s="32"/>
      <c r="B78" s="23"/>
      <c r="C78" s="24"/>
      <c r="D78" s="25"/>
      <c r="E78" s="26"/>
      <c r="F78" s="27"/>
      <c r="G78" s="1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2"/>
      <c r="Z78" s="32"/>
    </row>
    <row r="79" spans="1:26" ht="15.75" customHeight="1" x14ac:dyDescent="0.2">
      <c r="A79" s="32"/>
      <c r="B79" s="18" t="s">
        <v>24</v>
      </c>
      <c r="C79" s="19"/>
      <c r="D79" s="19"/>
      <c r="E79" s="20"/>
      <c r="F79" s="21">
        <f>SUM(F80:F82)</f>
        <v>0</v>
      </c>
      <c r="G79" s="2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2"/>
      <c r="Z79" s="32"/>
    </row>
    <row r="80" spans="1:26" ht="15" x14ac:dyDescent="0.2">
      <c r="A80" s="32"/>
      <c r="B80" s="47" t="s">
        <v>88</v>
      </c>
      <c r="C80" s="48">
        <v>1</v>
      </c>
      <c r="D80" s="49" t="s">
        <v>8</v>
      </c>
      <c r="E80" s="50"/>
      <c r="F80" s="51">
        <f t="shared" ref="F80:F81" si="10">C80*E80</f>
        <v>0</v>
      </c>
      <c r="G80" s="11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32"/>
      <c r="Z80" s="32"/>
    </row>
    <row r="81" spans="1:26" ht="30" x14ac:dyDescent="0.2">
      <c r="A81" s="32"/>
      <c r="B81" s="47" t="s">
        <v>55</v>
      </c>
      <c r="C81" s="48">
        <v>1</v>
      </c>
      <c r="D81" s="48" t="s">
        <v>8</v>
      </c>
      <c r="E81" s="50"/>
      <c r="F81" s="51">
        <f t="shared" si="10"/>
        <v>0</v>
      </c>
      <c r="G81" s="11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32"/>
      <c r="Z81" s="32"/>
    </row>
    <row r="82" spans="1:26" ht="15.75" thickBot="1" x14ac:dyDescent="0.25">
      <c r="A82" s="32"/>
      <c r="B82" s="23"/>
      <c r="C82" s="24"/>
      <c r="D82" s="24"/>
      <c r="E82" s="26"/>
      <c r="F82" s="27"/>
      <c r="G82" s="11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32"/>
      <c r="Z82" s="32"/>
    </row>
    <row r="83" spans="1:26" ht="21" thickBot="1" x14ac:dyDescent="0.25">
      <c r="A83" s="32"/>
      <c r="B83" s="62" t="s">
        <v>16</v>
      </c>
      <c r="C83" s="63"/>
      <c r="D83" s="63"/>
      <c r="E83" s="64"/>
      <c r="F83" s="28">
        <f>F8+F41+F71+F79+F51</f>
        <v>0</v>
      </c>
      <c r="G83" s="29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32"/>
      <c r="Z83" s="32"/>
    </row>
    <row r="84" spans="1:26" ht="21" thickBot="1" x14ac:dyDescent="0.25">
      <c r="A84" s="32"/>
      <c r="B84" s="65" t="s">
        <v>17</v>
      </c>
      <c r="C84" s="66"/>
      <c r="D84" s="66"/>
      <c r="E84" s="67"/>
      <c r="F84" s="30">
        <f>F83*0.21</f>
        <v>0</v>
      </c>
      <c r="G84" s="29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32"/>
      <c r="Z84" s="32"/>
    </row>
    <row r="85" spans="1:26" ht="21" thickBot="1" x14ac:dyDescent="0.25">
      <c r="A85" s="32"/>
      <c r="B85" s="68" t="s">
        <v>18</v>
      </c>
      <c r="C85" s="69"/>
      <c r="D85" s="69"/>
      <c r="E85" s="70"/>
      <c r="F85" s="31">
        <f>F83+F84</f>
        <v>0</v>
      </c>
      <c r="G85" s="29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32"/>
      <c r="Z85" s="32"/>
    </row>
    <row r="86" spans="1:26" ht="12.75" customHeight="1" x14ac:dyDescent="0.2">
      <c r="A86" s="32"/>
      <c r="B86" s="32"/>
      <c r="C86" s="32"/>
      <c r="D86" s="1"/>
      <c r="E86" s="2"/>
      <c r="F86" s="2"/>
      <c r="G86" s="3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32"/>
      <c r="Z86" s="32"/>
    </row>
    <row r="87" spans="1:26" ht="12.75" customHeight="1" x14ac:dyDescent="0.2">
      <c r="A87" s="32"/>
      <c r="B87" s="32"/>
      <c r="C87" s="2"/>
      <c r="D87" s="1"/>
      <c r="E87" s="2"/>
      <c r="F87" s="32"/>
      <c r="G87" s="3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32"/>
      <c r="Z87" s="32"/>
    </row>
    <row r="88" spans="1:26" ht="12.75" customHeight="1" x14ac:dyDescent="0.2">
      <c r="A88" s="32"/>
      <c r="B88" s="32"/>
      <c r="C88" s="2"/>
      <c r="D88" s="1"/>
      <c r="E88" s="2"/>
      <c r="F88" s="32"/>
      <c r="G88" s="3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32"/>
      <c r="Z88" s="32"/>
    </row>
    <row r="89" spans="1:26" ht="12.75" customHeight="1" x14ac:dyDescent="0.2">
      <c r="A89" s="32"/>
      <c r="B89" s="32"/>
      <c r="C89" s="2"/>
      <c r="D89" s="1"/>
      <c r="E89" s="2"/>
      <c r="F89" s="32"/>
      <c r="G89" s="3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32"/>
      <c r="Z89" s="32"/>
    </row>
    <row r="90" spans="1:26" ht="12.75" customHeight="1" x14ac:dyDescent="0.2">
      <c r="A90" s="32"/>
      <c r="B90" s="32"/>
      <c r="C90" s="2"/>
      <c r="D90" s="1"/>
      <c r="E90" s="2"/>
      <c r="F90" s="32"/>
      <c r="G90" s="3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32"/>
      <c r="Z90" s="32"/>
    </row>
    <row r="91" spans="1:26" ht="12.75" customHeight="1" x14ac:dyDescent="0.2">
      <c r="A91" s="32"/>
      <c r="B91" s="32"/>
      <c r="C91" s="2"/>
      <c r="D91" s="1"/>
      <c r="E91" s="2"/>
      <c r="F91" s="32"/>
      <c r="G91" s="3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32"/>
      <c r="Z91" s="32"/>
    </row>
    <row r="92" spans="1:26" ht="12.75" customHeight="1" x14ac:dyDescent="0.2">
      <c r="A92" s="32"/>
      <c r="B92" s="32"/>
      <c r="C92" s="32"/>
      <c r="D92" s="1"/>
      <c r="E92" s="2"/>
      <c r="F92" s="32"/>
      <c r="G92" s="3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32"/>
      <c r="Z92" s="32"/>
    </row>
    <row r="93" spans="1:26" ht="12.75" customHeight="1" x14ac:dyDescent="0.2">
      <c r="A93" s="32"/>
      <c r="B93" s="32"/>
      <c r="C93" s="32"/>
      <c r="D93" s="1"/>
      <c r="E93" s="2"/>
      <c r="F93" s="32"/>
      <c r="G93" s="1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32"/>
      <c r="Z93" s="32"/>
    </row>
    <row r="94" spans="1:26" ht="12.75" customHeight="1" x14ac:dyDescent="0.2">
      <c r="A94" s="32"/>
      <c r="B94" s="32"/>
      <c r="C94" s="32"/>
      <c r="D94" s="1"/>
      <c r="E94" s="2"/>
      <c r="F94" s="32"/>
      <c r="G94" s="3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32"/>
      <c r="Z94" s="32"/>
    </row>
    <row r="95" spans="1:26" ht="12.75" customHeight="1" x14ac:dyDescent="0.2">
      <c r="A95" s="32"/>
      <c r="B95" s="32"/>
      <c r="C95" s="32"/>
      <c r="D95" s="1"/>
      <c r="E95" s="2"/>
      <c r="F95" s="32"/>
      <c r="G95" s="3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2"/>
      <c r="Z95" s="32"/>
    </row>
    <row r="96" spans="1:26" ht="12.75" customHeight="1" x14ac:dyDescent="0.2">
      <c r="A96" s="32"/>
      <c r="B96" s="32"/>
      <c r="C96" s="32"/>
      <c r="D96" s="1"/>
      <c r="E96" s="2"/>
      <c r="F96" s="32"/>
      <c r="G96" s="3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2"/>
      <c r="Z96" s="32"/>
    </row>
    <row r="97" spans="1:26" ht="12.75" customHeight="1" x14ac:dyDescent="0.2">
      <c r="A97" s="32"/>
      <c r="B97" s="32"/>
      <c r="C97" s="32"/>
      <c r="D97" s="1"/>
      <c r="E97" s="2"/>
      <c r="F97" s="32"/>
      <c r="G97" s="3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2"/>
      <c r="Z97" s="32"/>
    </row>
    <row r="98" spans="1:26" ht="12.75" customHeight="1" x14ac:dyDescent="0.2">
      <c r="A98" s="32"/>
      <c r="B98" s="32"/>
      <c r="C98" s="32"/>
      <c r="D98" s="1"/>
      <c r="E98" s="2"/>
      <c r="F98" s="32"/>
      <c r="G98" s="3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2"/>
      <c r="Z98" s="32"/>
    </row>
    <row r="99" spans="1:26" ht="12.75" customHeight="1" x14ac:dyDescent="0.2">
      <c r="A99" s="32"/>
      <c r="B99" s="32"/>
      <c r="C99" s="32"/>
      <c r="D99" s="1"/>
      <c r="E99" s="2"/>
      <c r="F99" s="32"/>
      <c r="G99" s="3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2"/>
      <c r="Z99" s="32"/>
    </row>
    <row r="100" spans="1:26" ht="12.75" customHeight="1" x14ac:dyDescent="0.2">
      <c r="A100" s="32"/>
      <c r="B100" s="32"/>
      <c r="C100" s="32"/>
      <c r="D100" s="1"/>
      <c r="E100" s="2"/>
      <c r="F100" s="32"/>
      <c r="G100" s="3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2"/>
      <c r="Z100" s="32"/>
    </row>
    <row r="101" spans="1:26" ht="12.75" customHeight="1" x14ac:dyDescent="0.2">
      <c r="A101" s="32"/>
      <c r="B101" s="32"/>
      <c r="C101" s="32"/>
      <c r="D101" s="1"/>
      <c r="E101" s="2"/>
      <c r="F101" s="32"/>
      <c r="G101" s="3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2"/>
      <c r="Z101" s="32"/>
    </row>
    <row r="102" spans="1:26" ht="12.75" customHeight="1" x14ac:dyDescent="0.2">
      <c r="A102" s="32"/>
      <c r="B102" s="32"/>
      <c r="C102" s="32"/>
      <c r="D102" s="1"/>
      <c r="E102" s="2"/>
      <c r="F102" s="32"/>
      <c r="G102" s="3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2"/>
      <c r="Z102" s="32"/>
    </row>
    <row r="103" spans="1:26" ht="12.75" customHeight="1" x14ac:dyDescent="0.2">
      <c r="A103" s="32"/>
      <c r="B103" s="32"/>
      <c r="C103" s="32"/>
      <c r="D103" s="1"/>
      <c r="E103" s="2"/>
      <c r="F103" s="32"/>
      <c r="G103" s="3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2"/>
      <c r="Z103" s="32"/>
    </row>
    <row r="104" spans="1:26" ht="12.75" customHeight="1" x14ac:dyDescent="0.2">
      <c r="A104" s="32"/>
      <c r="B104" s="32"/>
      <c r="C104" s="32"/>
      <c r="D104" s="1"/>
      <c r="E104" s="2"/>
      <c r="F104" s="32"/>
      <c r="G104" s="3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2"/>
      <c r="Z104" s="32"/>
    </row>
    <row r="105" spans="1:26" ht="12.75" customHeight="1" x14ac:dyDescent="0.2">
      <c r="A105" s="32"/>
      <c r="B105" s="32"/>
      <c r="C105" s="32"/>
      <c r="D105" s="1"/>
      <c r="E105" s="2"/>
      <c r="F105" s="32"/>
      <c r="G105" s="3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2"/>
      <c r="Z105" s="32"/>
    </row>
    <row r="106" spans="1:26" ht="12.75" customHeight="1" x14ac:dyDescent="0.2">
      <c r="A106" s="32"/>
      <c r="B106" s="32"/>
      <c r="C106" s="32"/>
      <c r="D106" s="1"/>
      <c r="E106" s="2"/>
      <c r="F106" s="32"/>
      <c r="G106" s="3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2"/>
      <c r="Z106" s="32"/>
    </row>
    <row r="107" spans="1:26" ht="12.75" customHeight="1" x14ac:dyDescent="0.2">
      <c r="A107" s="32"/>
      <c r="B107" s="32"/>
      <c r="C107" s="32"/>
      <c r="D107" s="1"/>
      <c r="E107" s="2"/>
      <c r="F107" s="32"/>
      <c r="G107" s="3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2"/>
      <c r="Z107" s="32"/>
    </row>
    <row r="108" spans="1:26" ht="12.75" customHeight="1" x14ac:dyDescent="0.2">
      <c r="A108" s="32"/>
      <c r="B108" s="32"/>
      <c r="C108" s="32"/>
      <c r="D108" s="1"/>
      <c r="E108" s="2"/>
      <c r="F108" s="32"/>
      <c r="G108" s="3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2"/>
      <c r="Z108" s="32"/>
    </row>
    <row r="109" spans="1:26" ht="12.75" customHeight="1" x14ac:dyDescent="0.2">
      <c r="A109" s="32"/>
      <c r="B109" s="32"/>
      <c r="C109" s="32"/>
      <c r="D109" s="1"/>
      <c r="E109" s="2"/>
      <c r="F109" s="32"/>
      <c r="G109" s="3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2"/>
      <c r="Z109" s="32"/>
    </row>
    <row r="110" spans="1:26" ht="12.75" customHeight="1" x14ac:dyDescent="0.2">
      <c r="A110" s="32"/>
      <c r="B110" s="32"/>
      <c r="C110" s="32"/>
      <c r="D110" s="1"/>
      <c r="E110" s="2"/>
      <c r="F110" s="32"/>
      <c r="G110" s="3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2"/>
      <c r="Z110" s="32"/>
    </row>
    <row r="111" spans="1:26" ht="12.75" customHeight="1" x14ac:dyDescent="0.2">
      <c r="A111" s="32"/>
      <c r="B111" s="32"/>
      <c r="C111" s="32"/>
      <c r="D111" s="1"/>
      <c r="E111" s="2"/>
      <c r="F111" s="32"/>
      <c r="G111" s="3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2"/>
      <c r="Z111" s="32"/>
    </row>
    <row r="112" spans="1:26" ht="12.75" customHeight="1" x14ac:dyDescent="0.2">
      <c r="A112" s="32"/>
      <c r="B112" s="32"/>
      <c r="C112" s="32"/>
      <c r="D112" s="1"/>
      <c r="E112" s="2"/>
      <c r="F112" s="32"/>
      <c r="G112" s="3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2"/>
      <c r="Z112" s="32"/>
    </row>
    <row r="113" spans="1:26" ht="12.75" customHeight="1" x14ac:dyDescent="0.2">
      <c r="A113" s="32"/>
      <c r="B113" s="32"/>
      <c r="C113" s="32"/>
      <c r="D113" s="1"/>
      <c r="E113" s="2"/>
      <c r="F113" s="32"/>
      <c r="G113" s="3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2"/>
      <c r="Z113" s="32"/>
    </row>
    <row r="114" spans="1:26" ht="12.75" customHeight="1" x14ac:dyDescent="0.2">
      <c r="A114" s="32"/>
      <c r="B114" s="32"/>
      <c r="C114" s="32"/>
      <c r="D114" s="1"/>
      <c r="E114" s="2"/>
      <c r="F114" s="32"/>
      <c r="G114" s="3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2"/>
      <c r="Z114" s="32"/>
    </row>
    <row r="115" spans="1:26" ht="12.75" customHeight="1" x14ac:dyDescent="0.2">
      <c r="A115" s="32"/>
      <c r="B115" s="32"/>
      <c r="C115" s="32"/>
      <c r="D115" s="1"/>
      <c r="E115" s="2"/>
      <c r="F115" s="32"/>
      <c r="G115" s="3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2"/>
      <c r="Z115" s="32"/>
    </row>
    <row r="116" spans="1:26" ht="12.75" customHeight="1" x14ac:dyDescent="0.2">
      <c r="A116" s="32"/>
      <c r="B116" s="32"/>
      <c r="C116" s="32"/>
      <c r="D116" s="1"/>
      <c r="E116" s="2"/>
      <c r="F116" s="32"/>
      <c r="G116" s="3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2"/>
      <c r="Z116" s="32"/>
    </row>
    <row r="117" spans="1:26" ht="12.75" customHeight="1" x14ac:dyDescent="0.2">
      <c r="A117" s="32"/>
      <c r="B117" s="32"/>
      <c r="C117" s="32"/>
      <c r="D117" s="1"/>
      <c r="E117" s="2"/>
      <c r="F117" s="32"/>
      <c r="G117" s="3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2"/>
      <c r="Z117" s="32"/>
    </row>
    <row r="118" spans="1:26" ht="12.75" customHeight="1" x14ac:dyDescent="0.2">
      <c r="A118" s="32"/>
      <c r="B118" s="32"/>
      <c r="C118" s="32"/>
      <c r="D118" s="1"/>
      <c r="E118" s="2"/>
      <c r="F118" s="32"/>
      <c r="G118" s="3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32"/>
      <c r="Z118" s="32"/>
    </row>
    <row r="119" spans="1:26" ht="12.75" customHeight="1" x14ac:dyDescent="0.2">
      <c r="A119" s="32"/>
      <c r="B119" s="32"/>
      <c r="C119" s="32"/>
      <c r="D119" s="1"/>
      <c r="E119" s="2"/>
      <c r="F119" s="32"/>
      <c r="G119" s="3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32"/>
      <c r="Z119" s="32"/>
    </row>
    <row r="120" spans="1:26" ht="12.75" customHeight="1" x14ac:dyDescent="0.2">
      <c r="A120" s="32"/>
      <c r="B120" s="32"/>
      <c r="C120" s="32"/>
      <c r="D120" s="1"/>
      <c r="E120" s="2"/>
      <c r="F120" s="32"/>
      <c r="G120" s="3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32"/>
      <c r="Z120" s="32"/>
    </row>
    <row r="121" spans="1:26" ht="12.75" customHeight="1" x14ac:dyDescent="0.2">
      <c r="A121" s="32"/>
      <c r="B121" s="32"/>
      <c r="C121" s="32"/>
      <c r="D121" s="1"/>
      <c r="E121" s="2"/>
      <c r="F121" s="32"/>
      <c r="G121" s="3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32"/>
      <c r="Z121" s="32"/>
    </row>
    <row r="122" spans="1:26" ht="12.75" customHeight="1" x14ac:dyDescent="0.2">
      <c r="A122" s="32"/>
      <c r="B122" s="32"/>
      <c r="C122" s="32"/>
      <c r="D122" s="1"/>
      <c r="E122" s="2"/>
      <c r="F122" s="32"/>
      <c r="G122" s="3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2"/>
      <c r="Z122" s="32"/>
    </row>
    <row r="123" spans="1:26" ht="12.75" customHeight="1" x14ac:dyDescent="0.2">
      <c r="A123" s="32"/>
      <c r="B123" s="32"/>
      <c r="C123" s="32"/>
      <c r="D123" s="1"/>
      <c r="E123" s="2"/>
      <c r="F123" s="32"/>
      <c r="G123" s="3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32"/>
      <c r="Z123" s="32"/>
    </row>
    <row r="124" spans="1:26" ht="12.75" customHeight="1" x14ac:dyDescent="0.2">
      <c r="A124" s="32"/>
      <c r="B124" s="32"/>
      <c r="C124" s="32"/>
      <c r="D124" s="1"/>
      <c r="E124" s="2"/>
      <c r="F124" s="32"/>
      <c r="G124" s="3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32"/>
      <c r="Z124" s="32"/>
    </row>
    <row r="125" spans="1:26" ht="12.75" customHeight="1" x14ac:dyDescent="0.2">
      <c r="A125" s="32"/>
      <c r="B125" s="32"/>
      <c r="C125" s="32"/>
      <c r="D125" s="1"/>
      <c r="E125" s="2"/>
      <c r="F125" s="32"/>
      <c r="G125" s="3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32"/>
      <c r="Z125" s="32"/>
    </row>
    <row r="126" spans="1:26" ht="12.75" customHeight="1" x14ac:dyDescent="0.2">
      <c r="A126" s="32"/>
      <c r="B126" s="32"/>
      <c r="C126" s="32"/>
      <c r="D126" s="1"/>
      <c r="E126" s="2"/>
      <c r="F126" s="32"/>
      <c r="G126" s="3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32"/>
      <c r="Z126" s="32"/>
    </row>
    <row r="127" spans="1:26" ht="12.75" customHeight="1" x14ac:dyDescent="0.2">
      <c r="A127" s="32"/>
      <c r="B127" s="32"/>
      <c r="C127" s="32"/>
      <c r="D127" s="1"/>
      <c r="E127" s="2"/>
      <c r="F127" s="32"/>
      <c r="G127" s="3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32"/>
      <c r="Z127" s="32"/>
    </row>
    <row r="128" spans="1:26" ht="12.75" customHeight="1" x14ac:dyDescent="0.2">
      <c r="A128" s="32"/>
      <c r="B128" s="32"/>
      <c r="C128" s="32"/>
      <c r="D128" s="1"/>
      <c r="E128" s="2"/>
      <c r="F128" s="32"/>
      <c r="G128" s="3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32"/>
      <c r="Z128" s="32"/>
    </row>
    <row r="129" spans="1:26" ht="12.75" customHeight="1" x14ac:dyDescent="0.2">
      <c r="A129" s="32"/>
      <c r="B129" s="32"/>
      <c r="C129" s="32"/>
      <c r="D129" s="1"/>
      <c r="E129" s="2"/>
      <c r="F129" s="32"/>
      <c r="G129" s="3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32"/>
      <c r="Z129" s="32"/>
    </row>
    <row r="130" spans="1:26" ht="12.75" customHeight="1" x14ac:dyDescent="0.2">
      <c r="A130" s="32"/>
      <c r="B130" s="32"/>
      <c r="C130" s="32"/>
      <c r="D130" s="1"/>
      <c r="E130" s="2"/>
      <c r="F130" s="32"/>
      <c r="G130" s="3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32"/>
      <c r="Z130" s="32"/>
    </row>
    <row r="131" spans="1:26" ht="12.75" customHeight="1" x14ac:dyDescent="0.2">
      <c r="A131" s="32"/>
      <c r="B131" s="32"/>
      <c r="C131" s="32"/>
      <c r="D131" s="1"/>
      <c r="E131" s="2"/>
      <c r="F131" s="32"/>
      <c r="G131" s="3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32"/>
      <c r="Z131" s="32"/>
    </row>
    <row r="132" spans="1:26" ht="12.75" customHeight="1" x14ac:dyDescent="0.2">
      <c r="A132" s="32"/>
      <c r="B132" s="32"/>
      <c r="C132" s="32"/>
      <c r="D132" s="1"/>
      <c r="E132" s="2"/>
      <c r="F132" s="32"/>
      <c r="G132" s="3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32"/>
      <c r="Z132" s="32"/>
    </row>
    <row r="133" spans="1:26" ht="12.75" customHeight="1" x14ac:dyDescent="0.2">
      <c r="A133" s="32"/>
      <c r="B133" s="32"/>
      <c r="C133" s="32"/>
      <c r="D133" s="1"/>
      <c r="E133" s="2"/>
      <c r="F133" s="32"/>
      <c r="G133" s="3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32"/>
      <c r="Z133" s="32"/>
    </row>
    <row r="134" spans="1:26" ht="12.75" customHeight="1" x14ac:dyDescent="0.2">
      <c r="A134" s="32"/>
      <c r="B134" s="32"/>
      <c r="C134" s="32"/>
      <c r="D134" s="1"/>
      <c r="E134" s="2"/>
      <c r="F134" s="32"/>
      <c r="G134" s="3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32"/>
      <c r="Z134" s="32"/>
    </row>
    <row r="135" spans="1:26" ht="12.75" customHeight="1" x14ac:dyDescent="0.2">
      <c r="A135" s="32"/>
      <c r="B135" s="32"/>
      <c r="C135" s="32"/>
      <c r="D135" s="1"/>
      <c r="E135" s="2"/>
      <c r="F135" s="32"/>
      <c r="G135" s="3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32"/>
      <c r="Z135" s="32"/>
    </row>
    <row r="136" spans="1:26" ht="12.75" customHeight="1" x14ac:dyDescent="0.2">
      <c r="A136" s="32"/>
      <c r="B136" s="32"/>
      <c r="C136" s="32"/>
      <c r="D136" s="1"/>
      <c r="E136" s="2"/>
      <c r="F136" s="32"/>
      <c r="G136" s="3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32"/>
      <c r="Z136" s="32"/>
    </row>
    <row r="137" spans="1:26" ht="12.75" customHeight="1" x14ac:dyDescent="0.2">
      <c r="A137" s="32"/>
      <c r="B137" s="32"/>
      <c r="C137" s="32"/>
      <c r="D137" s="1"/>
      <c r="E137" s="2"/>
      <c r="F137" s="32"/>
      <c r="G137" s="3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32"/>
      <c r="Z137" s="32"/>
    </row>
    <row r="138" spans="1:26" ht="12.75" customHeight="1" x14ac:dyDescent="0.2">
      <c r="A138" s="32"/>
      <c r="B138" s="32"/>
      <c r="C138" s="32"/>
      <c r="D138" s="1"/>
      <c r="E138" s="2"/>
      <c r="F138" s="32"/>
      <c r="G138" s="3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32"/>
      <c r="Z138" s="32"/>
    </row>
    <row r="139" spans="1:26" ht="12.75" customHeight="1" x14ac:dyDescent="0.2">
      <c r="A139" s="32"/>
      <c r="B139" s="32"/>
      <c r="C139" s="32"/>
      <c r="D139" s="1"/>
      <c r="E139" s="2"/>
      <c r="F139" s="32"/>
      <c r="G139" s="3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32"/>
      <c r="Z139" s="32"/>
    </row>
    <row r="140" spans="1:26" ht="12.75" customHeight="1" x14ac:dyDescent="0.2">
      <c r="A140" s="32"/>
      <c r="B140" s="32"/>
      <c r="C140" s="32"/>
      <c r="D140" s="1"/>
      <c r="E140" s="2"/>
      <c r="F140" s="32"/>
      <c r="G140" s="3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32"/>
      <c r="Z140" s="32"/>
    </row>
    <row r="141" spans="1:26" ht="12.75" customHeight="1" x14ac:dyDescent="0.2">
      <c r="A141" s="32"/>
      <c r="B141" s="32"/>
      <c r="C141" s="32"/>
      <c r="D141" s="1"/>
      <c r="E141" s="2"/>
      <c r="F141" s="32"/>
      <c r="G141" s="3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32"/>
      <c r="Z141" s="32"/>
    </row>
    <row r="142" spans="1:26" ht="12.75" customHeight="1" x14ac:dyDescent="0.2">
      <c r="A142" s="32"/>
      <c r="B142" s="32"/>
      <c r="C142" s="32"/>
      <c r="D142" s="1"/>
      <c r="E142" s="2"/>
      <c r="F142" s="32"/>
      <c r="G142" s="3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32"/>
      <c r="Z142" s="32"/>
    </row>
    <row r="143" spans="1:26" ht="12.75" customHeight="1" x14ac:dyDescent="0.2">
      <c r="A143" s="32"/>
      <c r="B143" s="32"/>
      <c r="C143" s="32"/>
      <c r="D143" s="1"/>
      <c r="E143" s="2"/>
      <c r="F143" s="32"/>
      <c r="G143" s="3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32"/>
      <c r="Z143" s="32"/>
    </row>
    <row r="144" spans="1:26" ht="12.75" customHeight="1" x14ac:dyDescent="0.2">
      <c r="A144" s="32"/>
      <c r="B144" s="32"/>
      <c r="C144" s="32"/>
      <c r="D144" s="1"/>
      <c r="E144" s="2"/>
      <c r="F144" s="32"/>
      <c r="G144" s="3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32"/>
      <c r="Z144" s="32"/>
    </row>
    <row r="145" spans="1:26" ht="12.75" customHeight="1" x14ac:dyDescent="0.2">
      <c r="A145" s="32"/>
      <c r="B145" s="32"/>
      <c r="C145" s="32"/>
      <c r="D145" s="1"/>
      <c r="E145" s="2"/>
      <c r="F145" s="32"/>
      <c r="G145" s="3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32"/>
      <c r="Z145" s="32"/>
    </row>
    <row r="146" spans="1:26" ht="12.75" customHeight="1" x14ac:dyDescent="0.2">
      <c r="A146" s="32"/>
      <c r="B146" s="32"/>
      <c r="C146" s="32"/>
      <c r="D146" s="1"/>
      <c r="E146" s="2"/>
      <c r="F146" s="32"/>
      <c r="G146" s="3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32"/>
      <c r="Z146" s="32"/>
    </row>
    <row r="147" spans="1:26" ht="12.75" customHeight="1" x14ac:dyDescent="0.2">
      <c r="A147" s="32"/>
      <c r="B147" s="32"/>
      <c r="C147" s="32"/>
      <c r="D147" s="1"/>
      <c r="E147" s="2"/>
      <c r="F147" s="32"/>
      <c r="G147" s="3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32"/>
      <c r="Z147" s="32"/>
    </row>
    <row r="148" spans="1:26" ht="12.75" customHeight="1" x14ac:dyDescent="0.2">
      <c r="A148" s="32"/>
      <c r="B148" s="32"/>
      <c r="C148" s="32"/>
      <c r="D148" s="1"/>
      <c r="E148" s="2"/>
      <c r="F148" s="32"/>
      <c r="G148" s="3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32"/>
      <c r="Z148" s="32"/>
    </row>
    <row r="149" spans="1:26" ht="12.75" customHeight="1" x14ac:dyDescent="0.2">
      <c r="A149" s="32"/>
      <c r="B149" s="32"/>
      <c r="C149" s="32"/>
      <c r="D149" s="1"/>
      <c r="E149" s="2"/>
      <c r="F149" s="32"/>
      <c r="G149" s="3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32"/>
      <c r="Z149" s="32"/>
    </row>
    <row r="150" spans="1:26" ht="12.75" customHeight="1" x14ac:dyDescent="0.2">
      <c r="A150" s="32"/>
      <c r="B150" s="32"/>
      <c r="C150" s="32"/>
      <c r="D150" s="1"/>
      <c r="E150" s="2"/>
      <c r="F150" s="32"/>
      <c r="G150" s="3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32"/>
      <c r="Z150" s="32"/>
    </row>
    <row r="151" spans="1:26" ht="12.75" customHeight="1" x14ac:dyDescent="0.2">
      <c r="A151" s="32"/>
      <c r="B151" s="32"/>
      <c r="C151" s="32"/>
      <c r="D151" s="1"/>
      <c r="E151" s="2"/>
      <c r="F151" s="32"/>
      <c r="G151" s="3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32"/>
      <c r="Z151" s="32"/>
    </row>
    <row r="152" spans="1:26" ht="12.75" customHeight="1" x14ac:dyDescent="0.2">
      <c r="A152" s="32"/>
      <c r="B152" s="32"/>
      <c r="C152" s="32"/>
      <c r="D152" s="1"/>
      <c r="E152" s="2"/>
      <c r="F152" s="32"/>
      <c r="G152" s="3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32"/>
      <c r="Z152" s="32"/>
    </row>
    <row r="153" spans="1:26" ht="12.75" customHeight="1" x14ac:dyDescent="0.2">
      <c r="A153" s="32"/>
      <c r="B153" s="32"/>
      <c r="C153" s="32"/>
      <c r="D153" s="1"/>
      <c r="E153" s="2"/>
      <c r="F153" s="32"/>
      <c r="G153" s="3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32"/>
      <c r="Z153" s="32"/>
    </row>
    <row r="154" spans="1:26" ht="12.75" customHeight="1" x14ac:dyDescent="0.2">
      <c r="A154" s="32"/>
      <c r="B154" s="32"/>
      <c r="C154" s="32"/>
      <c r="D154" s="1"/>
      <c r="E154" s="2"/>
      <c r="F154" s="32"/>
      <c r="G154" s="3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32"/>
      <c r="Z154" s="32"/>
    </row>
    <row r="155" spans="1:26" ht="12.75" customHeight="1" x14ac:dyDescent="0.2">
      <c r="A155" s="32"/>
      <c r="B155" s="32"/>
      <c r="C155" s="32"/>
      <c r="D155" s="1"/>
      <c r="E155" s="2"/>
      <c r="F155" s="32"/>
      <c r="G155" s="3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32"/>
      <c r="Z155" s="32"/>
    </row>
    <row r="156" spans="1:26" ht="12.75" customHeight="1" x14ac:dyDescent="0.2">
      <c r="A156" s="32"/>
      <c r="B156" s="32"/>
      <c r="C156" s="32"/>
      <c r="D156" s="1"/>
      <c r="E156" s="2"/>
      <c r="F156" s="32"/>
      <c r="G156" s="3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32"/>
      <c r="Z156" s="32"/>
    </row>
    <row r="157" spans="1:26" ht="12.75" customHeight="1" x14ac:dyDescent="0.2">
      <c r="A157" s="32"/>
      <c r="B157" s="32"/>
      <c r="C157" s="32"/>
      <c r="D157" s="1"/>
      <c r="E157" s="2"/>
      <c r="F157" s="32"/>
      <c r="G157" s="3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32"/>
      <c r="Z157" s="32"/>
    </row>
    <row r="158" spans="1:26" ht="12.75" customHeight="1" x14ac:dyDescent="0.2">
      <c r="A158" s="32"/>
      <c r="B158" s="32"/>
      <c r="C158" s="32"/>
      <c r="D158" s="1"/>
      <c r="E158" s="2"/>
      <c r="F158" s="32"/>
      <c r="G158" s="3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32"/>
      <c r="Z158" s="32"/>
    </row>
    <row r="159" spans="1:26" ht="12.75" customHeight="1" x14ac:dyDescent="0.2">
      <c r="A159" s="32"/>
      <c r="B159" s="32"/>
      <c r="C159" s="32"/>
      <c r="D159" s="1"/>
      <c r="E159" s="2"/>
      <c r="F159" s="32"/>
      <c r="G159" s="3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32"/>
      <c r="Z159" s="32"/>
    </row>
    <row r="160" spans="1:26" ht="12.75" customHeight="1" x14ac:dyDescent="0.2">
      <c r="A160" s="32"/>
      <c r="B160" s="32"/>
      <c r="C160" s="32"/>
      <c r="D160" s="1"/>
      <c r="E160" s="2"/>
      <c r="F160" s="32"/>
      <c r="G160" s="3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32"/>
      <c r="Z160" s="32"/>
    </row>
    <row r="161" spans="1:26" ht="12.75" customHeight="1" x14ac:dyDescent="0.2">
      <c r="A161" s="32"/>
      <c r="B161" s="32"/>
      <c r="C161" s="32"/>
      <c r="D161" s="1"/>
      <c r="E161" s="2"/>
      <c r="F161" s="32"/>
      <c r="G161" s="3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32"/>
      <c r="Z161" s="32"/>
    </row>
    <row r="162" spans="1:26" ht="12.75" customHeight="1" x14ac:dyDescent="0.2">
      <c r="A162" s="32"/>
      <c r="B162" s="32"/>
      <c r="C162" s="32"/>
      <c r="D162" s="1"/>
      <c r="E162" s="2"/>
      <c r="F162" s="32"/>
      <c r="G162" s="3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32"/>
      <c r="Z162" s="32"/>
    </row>
    <row r="163" spans="1:26" ht="12.75" customHeight="1" x14ac:dyDescent="0.2">
      <c r="A163" s="32"/>
      <c r="B163" s="32"/>
      <c r="C163" s="32"/>
      <c r="D163" s="1"/>
      <c r="E163" s="2"/>
      <c r="F163" s="32"/>
      <c r="G163" s="3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32"/>
      <c r="Z163" s="32"/>
    </row>
    <row r="164" spans="1:26" ht="12.75" customHeight="1" x14ac:dyDescent="0.2">
      <c r="A164" s="32"/>
      <c r="B164" s="32"/>
      <c r="C164" s="32"/>
      <c r="D164" s="1"/>
      <c r="E164" s="2"/>
      <c r="F164" s="32"/>
      <c r="G164" s="3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32"/>
      <c r="Z164" s="32"/>
    </row>
    <row r="165" spans="1:26" ht="12.75" customHeight="1" x14ac:dyDescent="0.2">
      <c r="A165" s="32"/>
      <c r="B165" s="32"/>
      <c r="C165" s="32"/>
      <c r="D165" s="1"/>
      <c r="E165" s="2"/>
      <c r="F165" s="32"/>
      <c r="G165" s="3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32"/>
      <c r="Z165" s="32"/>
    </row>
    <row r="166" spans="1:26" ht="12.75" customHeight="1" x14ac:dyDescent="0.2">
      <c r="A166" s="32"/>
      <c r="B166" s="32"/>
      <c r="C166" s="32"/>
      <c r="D166" s="1"/>
      <c r="E166" s="2"/>
      <c r="F166" s="32"/>
      <c r="G166" s="3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32"/>
      <c r="Z166" s="32"/>
    </row>
    <row r="167" spans="1:26" ht="12.75" customHeight="1" x14ac:dyDescent="0.2">
      <c r="A167" s="32"/>
      <c r="B167" s="32"/>
      <c r="C167" s="32"/>
      <c r="D167" s="1"/>
      <c r="E167" s="2"/>
      <c r="F167" s="32"/>
      <c r="G167" s="3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32"/>
      <c r="Z167" s="32"/>
    </row>
    <row r="168" spans="1:26" ht="12.75" customHeight="1" x14ac:dyDescent="0.2">
      <c r="A168" s="32"/>
      <c r="B168" s="32"/>
      <c r="C168" s="32"/>
      <c r="D168" s="1"/>
      <c r="E168" s="2"/>
      <c r="F168" s="32"/>
      <c r="G168" s="3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32"/>
      <c r="Z168" s="32"/>
    </row>
    <row r="169" spans="1:26" ht="12.75" customHeight="1" x14ac:dyDescent="0.2">
      <c r="A169" s="32"/>
      <c r="B169" s="32"/>
      <c r="C169" s="32"/>
      <c r="D169" s="1"/>
      <c r="E169" s="2"/>
      <c r="F169" s="32"/>
      <c r="G169" s="3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32"/>
      <c r="Z169" s="32"/>
    </row>
    <row r="170" spans="1:26" ht="12.75" customHeight="1" x14ac:dyDescent="0.2">
      <c r="A170" s="32"/>
      <c r="B170" s="32"/>
      <c r="C170" s="32"/>
      <c r="D170" s="1"/>
      <c r="E170" s="2"/>
      <c r="F170" s="32"/>
      <c r="G170" s="3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32"/>
      <c r="Z170" s="32"/>
    </row>
    <row r="171" spans="1:26" ht="12.75" customHeight="1" x14ac:dyDescent="0.2">
      <c r="A171" s="32"/>
      <c r="B171" s="32"/>
      <c r="C171" s="32"/>
      <c r="D171" s="1"/>
      <c r="E171" s="2"/>
      <c r="F171" s="32"/>
      <c r="G171" s="3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32"/>
      <c r="Z171" s="32"/>
    </row>
    <row r="172" spans="1:26" ht="12.75" customHeight="1" x14ac:dyDescent="0.2">
      <c r="A172" s="32"/>
      <c r="B172" s="32"/>
      <c r="C172" s="32"/>
      <c r="D172" s="1"/>
      <c r="E172" s="2"/>
      <c r="F172" s="32"/>
      <c r="G172" s="3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32"/>
      <c r="Z172" s="32"/>
    </row>
    <row r="173" spans="1:26" ht="12.75" customHeight="1" x14ac:dyDescent="0.2">
      <c r="A173" s="32"/>
      <c r="B173" s="32"/>
      <c r="C173" s="32"/>
      <c r="D173" s="1"/>
      <c r="E173" s="2"/>
      <c r="F173" s="32"/>
      <c r="G173" s="3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32"/>
      <c r="Z173" s="32"/>
    </row>
    <row r="174" spans="1:26" ht="12.75" customHeight="1" x14ac:dyDescent="0.2">
      <c r="A174" s="32"/>
      <c r="B174" s="32"/>
      <c r="C174" s="32"/>
      <c r="D174" s="1"/>
      <c r="E174" s="2"/>
      <c r="F174" s="32"/>
      <c r="G174" s="3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32"/>
      <c r="Z174" s="32"/>
    </row>
    <row r="175" spans="1:26" ht="12.75" customHeight="1" x14ac:dyDescent="0.2">
      <c r="A175" s="32"/>
      <c r="B175" s="32"/>
      <c r="C175" s="32"/>
      <c r="D175" s="1"/>
      <c r="E175" s="2"/>
      <c r="F175" s="32"/>
      <c r="G175" s="3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32"/>
      <c r="Z175" s="32"/>
    </row>
    <row r="176" spans="1:26" ht="12.75" customHeight="1" x14ac:dyDescent="0.2">
      <c r="A176" s="32"/>
      <c r="B176" s="32"/>
      <c r="C176" s="32"/>
      <c r="D176" s="1"/>
      <c r="E176" s="2"/>
      <c r="F176" s="32"/>
      <c r="G176" s="3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32"/>
      <c r="Z176" s="32"/>
    </row>
    <row r="177" spans="1:26" ht="12.75" customHeight="1" x14ac:dyDescent="0.2">
      <c r="A177" s="32"/>
      <c r="B177" s="32"/>
      <c r="C177" s="32"/>
      <c r="D177" s="1"/>
      <c r="E177" s="2"/>
      <c r="F177" s="32"/>
      <c r="G177" s="3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32"/>
      <c r="Z177" s="32"/>
    </row>
    <row r="178" spans="1:26" ht="12.75" customHeight="1" x14ac:dyDescent="0.2">
      <c r="A178" s="32"/>
      <c r="B178" s="32"/>
      <c r="C178" s="32"/>
      <c r="D178" s="1"/>
      <c r="E178" s="2"/>
      <c r="F178" s="32"/>
      <c r="G178" s="3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32"/>
      <c r="Z178" s="32"/>
    </row>
    <row r="179" spans="1:26" ht="12.75" customHeight="1" x14ac:dyDescent="0.2">
      <c r="A179" s="32"/>
      <c r="B179" s="32"/>
      <c r="C179" s="32"/>
      <c r="D179" s="1"/>
      <c r="E179" s="2"/>
      <c r="F179" s="32"/>
      <c r="G179" s="3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32"/>
      <c r="Z179" s="32"/>
    </row>
    <row r="180" spans="1:26" ht="12.75" customHeight="1" x14ac:dyDescent="0.2">
      <c r="A180" s="32"/>
      <c r="B180" s="32"/>
      <c r="C180" s="32"/>
      <c r="D180" s="1"/>
      <c r="E180" s="2"/>
      <c r="F180" s="32"/>
      <c r="G180" s="3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32"/>
      <c r="Z180" s="32"/>
    </row>
    <row r="181" spans="1:26" ht="12.75" customHeight="1" x14ac:dyDescent="0.2">
      <c r="A181" s="32"/>
      <c r="B181" s="32"/>
      <c r="C181" s="32"/>
      <c r="D181" s="1"/>
      <c r="E181" s="2"/>
      <c r="F181" s="32"/>
      <c r="G181" s="3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32"/>
      <c r="Z181" s="32"/>
    </row>
    <row r="182" spans="1:26" ht="12.75" customHeight="1" x14ac:dyDescent="0.2">
      <c r="A182" s="32"/>
      <c r="B182" s="32"/>
      <c r="C182" s="32"/>
      <c r="D182" s="1"/>
      <c r="E182" s="2"/>
      <c r="F182" s="32"/>
      <c r="G182" s="3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32"/>
      <c r="Z182" s="32"/>
    </row>
    <row r="183" spans="1:26" ht="12.75" customHeight="1" x14ac:dyDescent="0.2">
      <c r="A183" s="32"/>
      <c r="B183" s="32"/>
      <c r="C183" s="32"/>
      <c r="D183" s="1"/>
      <c r="E183" s="2"/>
      <c r="F183" s="32"/>
      <c r="G183" s="3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32"/>
      <c r="Z183" s="32"/>
    </row>
    <row r="184" spans="1:26" ht="12.75" customHeight="1" x14ac:dyDescent="0.2">
      <c r="A184" s="32"/>
      <c r="B184" s="32"/>
      <c r="C184" s="32"/>
      <c r="D184" s="1"/>
      <c r="E184" s="2"/>
      <c r="F184" s="32"/>
      <c r="G184" s="3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32"/>
      <c r="Z184" s="32"/>
    </row>
    <row r="185" spans="1:26" ht="12.75" customHeight="1" x14ac:dyDescent="0.2">
      <c r="A185" s="32"/>
      <c r="B185" s="32"/>
      <c r="C185" s="32"/>
      <c r="D185" s="1"/>
      <c r="E185" s="2"/>
      <c r="F185" s="32"/>
      <c r="G185" s="3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32"/>
      <c r="Z185" s="32"/>
    </row>
    <row r="186" spans="1:26" ht="12.75" customHeight="1" x14ac:dyDescent="0.2">
      <c r="A186" s="32"/>
      <c r="B186" s="32"/>
      <c r="C186" s="32"/>
      <c r="D186" s="1"/>
      <c r="E186" s="2"/>
      <c r="F186" s="32"/>
      <c r="G186" s="3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32"/>
      <c r="Z186" s="32"/>
    </row>
    <row r="187" spans="1:26" ht="12.75" customHeight="1" x14ac:dyDescent="0.2">
      <c r="A187" s="32"/>
      <c r="B187" s="32"/>
      <c r="C187" s="32"/>
      <c r="D187" s="1"/>
      <c r="E187" s="2"/>
      <c r="F187" s="32"/>
      <c r="G187" s="3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32"/>
      <c r="Z187" s="32"/>
    </row>
    <row r="188" spans="1:26" ht="12.75" customHeight="1" x14ac:dyDescent="0.2">
      <c r="A188" s="32"/>
      <c r="B188" s="32"/>
      <c r="C188" s="32"/>
      <c r="D188" s="1"/>
      <c r="E188" s="2"/>
      <c r="F188" s="32"/>
      <c r="G188" s="3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32"/>
      <c r="Z188" s="32"/>
    </row>
    <row r="189" spans="1:26" ht="12.75" customHeight="1" x14ac:dyDescent="0.2">
      <c r="A189" s="32"/>
      <c r="B189" s="32"/>
      <c r="C189" s="32"/>
      <c r="D189" s="1"/>
      <c r="E189" s="2"/>
      <c r="F189" s="32"/>
      <c r="G189" s="3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32"/>
      <c r="Z189" s="32"/>
    </row>
    <row r="190" spans="1:26" ht="12.75" customHeight="1" x14ac:dyDescent="0.2">
      <c r="A190" s="32"/>
      <c r="B190" s="32"/>
      <c r="C190" s="32"/>
      <c r="D190" s="1"/>
      <c r="E190" s="2"/>
      <c r="F190" s="32"/>
      <c r="G190" s="3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32"/>
      <c r="Z190" s="32"/>
    </row>
    <row r="191" spans="1:26" ht="12.75" customHeight="1" x14ac:dyDescent="0.2">
      <c r="A191" s="32"/>
      <c r="B191" s="32"/>
      <c r="C191" s="32"/>
      <c r="D191" s="1"/>
      <c r="E191" s="2"/>
      <c r="F191" s="32"/>
      <c r="G191" s="3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32"/>
      <c r="Z191" s="32"/>
    </row>
    <row r="192" spans="1:26" ht="12.75" customHeight="1" x14ac:dyDescent="0.2">
      <c r="A192" s="32"/>
      <c r="B192" s="32"/>
      <c r="C192" s="32"/>
      <c r="D192" s="1"/>
      <c r="E192" s="2"/>
      <c r="F192" s="32"/>
      <c r="G192" s="3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32"/>
      <c r="Z192" s="32"/>
    </row>
    <row r="193" spans="1:26" ht="12.75" customHeight="1" x14ac:dyDescent="0.2">
      <c r="A193" s="32"/>
      <c r="B193" s="32"/>
      <c r="C193" s="32"/>
      <c r="D193" s="1"/>
      <c r="E193" s="2"/>
      <c r="F193" s="32"/>
      <c r="G193" s="3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32"/>
      <c r="Z193" s="32"/>
    </row>
    <row r="194" spans="1:26" ht="12.75" customHeight="1" x14ac:dyDescent="0.2">
      <c r="A194" s="32"/>
      <c r="B194" s="32"/>
      <c r="C194" s="32"/>
      <c r="D194" s="1"/>
      <c r="E194" s="2"/>
      <c r="F194" s="32"/>
      <c r="G194" s="3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32"/>
      <c r="Z194" s="32"/>
    </row>
    <row r="195" spans="1:26" ht="12.75" customHeight="1" x14ac:dyDescent="0.2">
      <c r="A195" s="32"/>
      <c r="B195" s="32"/>
      <c r="C195" s="32"/>
      <c r="D195" s="1"/>
      <c r="E195" s="2"/>
      <c r="F195" s="32"/>
      <c r="G195" s="3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32"/>
      <c r="Z195" s="32"/>
    </row>
    <row r="196" spans="1:26" ht="12.75" customHeight="1" x14ac:dyDescent="0.2">
      <c r="A196" s="32"/>
      <c r="B196" s="32"/>
      <c r="C196" s="32"/>
      <c r="D196" s="1"/>
      <c r="E196" s="2"/>
      <c r="F196" s="32"/>
      <c r="G196" s="3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32"/>
      <c r="Z196" s="32"/>
    </row>
    <row r="197" spans="1:26" ht="12.75" customHeight="1" x14ac:dyDescent="0.2">
      <c r="A197" s="32"/>
      <c r="B197" s="32"/>
      <c r="C197" s="32"/>
      <c r="D197" s="1"/>
      <c r="E197" s="2"/>
      <c r="F197" s="32"/>
      <c r="G197" s="3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32"/>
      <c r="Z197" s="32"/>
    </row>
    <row r="198" spans="1:26" ht="12.75" customHeight="1" x14ac:dyDescent="0.2">
      <c r="A198" s="32"/>
      <c r="B198" s="32"/>
      <c r="C198" s="32"/>
      <c r="D198" s="1"/>
      <c r="E198" s="2"/>
      <c r="F198" s="32"/>
      <c r="G198" s="3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32"/>
      <c r="Z198" s="32"/>
    </row>
    <row r="199" spans="1:26" ht="12.75" customHeight="1" x14ac:dyDescent="0.2">
      <c r="A199" s="32"/>
      <c r="B199" s="32"/>
      <c r="C199" s="32"/>
      <c r="D199" s="1"/>
      <c r="E199" s="2"/>
      <c r="F199" s="32"/>
      <c r="G199" s="3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32"/>
      <c r="Z199" s="32"/>
    </row>
    <row r="200" spans="1:26" ht="12.75" customHeight="1" x14ac:dyDescent="0.2">
      <c r="A200" s="32"/>
      <c r="B200" s="32"/>
      <c r="C200" s="32"/>
      <c r="D200" s="1"/>
      <c r="E200" s="2"/>
      <c r="F200" s="32"/>
      <c r="G200" s="3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32"/>
      <c r="Z200" s="32"/>
    </row>
    <row r="201" spans="1:26" ht="12.75" customHeight="1" x14ac:dyDescent="0.2">
      <c r="A201" s="32"/>
      <c r="B201" s="32"/>
      <c r="C201" s="32"/>
      <c r="D201" s="1"/>
      <c r="E201" s="2"/>
      <c r="F201" s="32"/>
      <c r="G201" s="3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32"/>
      <c r="Z201" s="32"/>
    </row>
    <row r="202" spans="1:26" ht="12.75" customHeight="1" x14ac:dyDescent="0.2">
      <c r="A202" s="32"/>
      <c r="B202" s="32"/>
      <c r="C202" s="32"/>
      <c r="D202" s="1"/>
      <c r="E202" s="2"/>
      <c r="F202" s="32"/>
      <c r="G202" s="3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32"/>
      <c r="Z202" s="32"/>
    </row>
    <row r="203" spans="1:26" ht="12.75" customHeight="1" x14ac:dyDescent="0.2">
      <c r="A203" s="32"/>
      <c r="B203" s="32"/>
      <c r="C203" s="32"/>
      <c r="D203" s="1"/>
      <c r="E203" s="2"/>
      <c r="F203" s="32"/>
      <c r="G203" s="3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32"/>
      <c r="Z203" s="32"/>
    </row>
    <row r="204" spans="1:26" ht="12.75" customHeight="1" x14ac:dyDescent="0.2">
      <c r="A204" s="32"/>
      <c r="B204" s="32"/>
      <c r="C204" s="32"/>
      <c r="D204" s="1"/>
      <c r="E204" s="2"/>
      <c r="F204" s="32"/>
      <c r="G204" s="3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32"/>
      <c r="Z204" s="32"/>
    </row>
    <row r="205" spans="1:26" ht="12.75" customHeight="1" x14ac:dyDescent="0.2">
      <c r="A205" s="32"/>
      <c r="B205" s="32"/>
      <c r="C205" s="32"/>
      <c r="D205" s="1"/>
      <c r="E205" s="2"/>
      <c r="F205" s="32"/>
      <c r="G205" s="3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32"/>
      <c r="Z205" s="32"/>
    </row>
    <row r="206" spans="1:26" ht="12.75" customHeight="1" x14ac:dyDescent="0.2">
      <c r="A206" s="32"/>
      <c r="B206" s="32"/>
      <c r="C206" s="32"/>
      <c r="D206" s="1"/>
      <c r="E206" s="2"/>
      <c r="F206" s="32"/>
      <c r="G206" s="3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32"/>
      <c r="Z206" s="32"/>
    </row>
    <row r="207" spans="1:26" ht="12.75" customHeight="1" x14ac:dyDescent="0.2">
      <c r="A207" s="32"/>
      <c r="B207" s="32"/>
      <c r="C207" s="32"/>
      <c r="D207" s="1"/>
      <c r="E207" s="2"/>
      <c r="F207" s="32"/>
      <c r="G207" s="3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32"/>
      <c r="Z207" s="32"/>
    </row>
    <row r="208" spans="1:26" ht="12.75" customHeight="1" x14ac:dyDescent="0.2">
      <c r="A208" s="32"/>
      <c r="B208" s="32"/>
      <c r="C208" s="32"/>
      <c r="D208" s="1"/>
      <c r="E208" s="2"/>
      <c r="F208" s="32"/>
      <c r="G208" s="3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32"/>
      <c r="Z208" s="32"/>
    </row>
    <row r="209" spans="1:26" ht="12.75" customHeight="1" x14ac:dyDescent="0.2">
      <c r="A209" s="32"/>
      <c r="B209" s="32"/>
      <c r="C209" s="32"/>
      <c r="D209" s="1"/>
      <c r="E209" s="2"/>
      <c r="F209" s="32"/>
      <c r="G209" s="3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32"/>
      <c r="Z209" s="32"/>
    </row>
    <row r="210" spans="1:26" ht="12.75" customHeight="1" x14ac:dyDescent="0.2">
      <c r="A210" s="32"/>
      <c r="B210" s="32"/>
      <c r="C210" s="32"/>
      <c r="D210" s="1"/>
      <c r="E210" s="2"/>
      <c r="F210" s="32"/>
      <c r="G210" s="3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32"/>
      <c r="Z210" s="32"/>
    </row>
    <row r="211" spans="1:26" ht="12.75" customHeight="1" x14ac:dyDescent="0.2">
      <c r="A211" s="32"/>
      <c r="B211" s="32"/>
      <c r="C211" s="32"/>
      <c r="D211" s="1"/>
      <c r="E211" s="2"/>
      <c r="F211" s="32"/>
      <c r="G211" s="3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32"/>
      <c r="Z211" s="32"/>
    </row>
    <row r="212" spans="1:26" ht="12.75" customHeight="1" x14ac:dyDescent="0.2">
      <c r="A212" s="32"/>
      <c r="B212" s="32"/>
      <c r="C212" s="32"/>
      <c r="D212" s="1"/>
      <c r="E212" s="2"/>
      <c r="F212" s="32"/>
      <c r="G212" s="3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32"/>
      <c r="Z212" s="32"/>
    </row>
    <row r="213" spans="1:26" ht="12.75" customHeight="1" x14ac:dyDescent="0.2">
      <c r="A213" s="32"/>
      <c r="B213" s="32"/>
      <c r="C213" s="32"/>
      <c r="D213" s="1"/>
      <c r="E213" s="2"/>
      <c r="F213" s="32"/>
      <c r="G213" s="3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32"/>
      <c r="Z213" s="32"/>
    </row>
    <row r="214" spans="1:26" ht="12.75" customHeight="1" x14ac:dyDescent="0.2">
      <c r="A214" s="32"/>
      <c r="B214" s="32"/>
      <c r="C214" s="32"/>
      <c r="D214" s="1"/>
      <c r="E214" s="2"/>
      <c r="F214" s="32"/>
      <c r="G214" s="3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32"/>
      <c r="Z214" s="32"/>
    </row>
    <row r="215" spans="1:26" ht="12.75" customHeight="1" x14ac:dyDescent="0.2">
      <c r="A215" s="32"/>
      <c r="B215" s="32"/>
      <c r="C215" s="32"/>
      <c r="D215" s="1"/>
      <c r="E215" s="2"/>
      <c r="F215" s="32"/>
      <c r="G215" s="3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32"/>
      <c r="Z215" s="32"/>
    </row>
    <row r="216" spans="1:26" ht="12.75" customHeight="1" x14ac:dyDescent="0.2">
      <c r="A216" s="32"/>
      <c r="B216" s="32"/>
      <c r="C216" s="32"/>
      <c r="D216" s="1"/>
      <c r="E216" s="2"/>
      <c r="F216" s="32"/>
      <c r="G216" s="3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32"/>
      <c r="Z216" s="32"/>
    </row>
    <row r="217" spans="1:26" ht="12.75" customHeight="1" x14ac:dyDescent="0.2">
      <c r="A217" s="32"/>
      <c r="B217" s="32"/>
      <c r="C217" s="32"/>
      <c r="D217" s="1"/>
      <c r="E217" s="2"/>
      <c r="F217" s="32"/>
      <c r="G217" s="3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32"/>
      <c r="Z217" s="32"/>
    </row>
    <row r="218" spans="1:26" ht="12.75" customHeight="1" x14ac:dyDescent="0.2">
      <c r="A218" s="32"/>
      <c r="B218" s="32"/>
      <c r="C218" s="32"/>
      <c r="D218" s="1"/>
      <c r="E218" s="2"/>
      <c r="F218" s="32"/>
      <c r="G218" s="3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32"/>
      <c r="Z218" s="32"/>
    </row>
    <row r="219" spans="1:26" ht="12.75" customHeight="1" x14ac:dyDescent="0.2">
      <c r="A219" s="32"/>
      <c r="B219" s="32"/>
      <c r="C219" s="32"/>
      <c r="D219" s="1"/>
      <c r="E219" s="2"/>
      <c r="F219" s="32"/>
      <c r="G219" s="3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32"/>
      <c r="Z219" s="32"/>
    </row>
    <row r="220" spans="1:26" ht="12.75" customHeight="1" x14ac:dyDescent="0.2">
      <c r="A220" s="32"/>
      <c r="B220" s="32"/>
      <c r="C220" s="32"/>
      <c r="D220" s="1"/>
      <c r="E220" s="2"/>
      <c r="F220" s="32"/>
      <c r="G220" s="3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32"/>
      <c r="Z220" s="32"/>
    </row>
    <row r="221" spans="1:26" ht="12.75" customHeight="1" x14ac:dyDescent="0.2">
      <c r="A221" s="32"/>
      <c r="B221" s="32"/>
      <c r="C221" s="32"/>
      <c r="D221" s="1"/>
      <c r="E221" s="2"/>
      <c r="F221" s="32"/>
      <c r="G221" s="3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32"/>
      <c r="Z221" s="32"/>
    </row>
    <row r="222" spans="1:26" ht="12.75" customHeight="1" x14ac:dyDescent="0.2">
      <c r="A222" s="32"/>
      <c r="B222" s="32"/>
      <c r="C222" s="32"/>
      <c r="D222" s="1"/>
      <c r="E222" s="2"/>
      <c r="F222" s="32"/>
      <c r="G222" s="3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32"/>
      <c r="Z222" s="32"/>
    </row>
    <row r="223" spans="1:26" ht="12.75" customHeight="1" x14ac:dyDescent="0.2">
      <c r="A223" s="32"/>
      <c r="B223" s="32"/>
      <c r="C223" s="32"/>
      <c r="D223" s="1"/>
      <c r="E223" s="2"/>
      <c r="F223" s="32"/>
      <c r="G223" s="3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32"/>
      <c r="Z223" s="32"/>
    </row>
    <row r="224" spans="1:26" ht="12.75" customHeight="1" x14ac:dyDescent="0.2">
      <c r="A224" s="32"/>
      <c r="B224" s="32"/>
      <c r="C224" s="32"/>
      <c r="D224" s="1"/>
      <c r="E224" s="2"/>
      <c r="F224" s="32"/>
      <c r="G224" s="3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32"/>
      <c r="Z224" s="32"/>
    </row>
    <row r="225" spans="1:26" ht="12.75" customHeight="1" x14ac:dyDescent="0.2">
      <c r="A225" s="32"/>
      <c r="B225" s="32"/>
      <c r="C225" s="32"/>
      <c r="D225" s="1"/>
      <c r="E225" s="2"/>
      <c r="F225" s="32"/>
      <c r="G225" s="3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32"/>
      <c r="Z225" s="32"/>
    </row>
    <row r="226" spans="1:26" ht="12.75" customHeight="1" x14ac:dyDescent="0.2">
      <c r="A226" s="32"/>
      <c r="B226" s="32"/>
      <c r="C226" s="32"/>
      <c r="D226" s="1"/>
      <c r="E226" s="2"/>
      <c r="F226" s="32"/>
      <c r="G226" s="3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32"/>
      <c r="Z226" s="32"/>
    </row>
    <row r="227" spans="1:26" ht="12.75" customHeight="1" x14ac:dyDescent="0.2">
      <c r="A227" s="32"/>
      <c r="B227" s="32"/>
      <c r="C227" s="32"/>
      <c r="D227" s="1"/>
      <c r="E227" s="2"/>
      <c r="F227" s="32"/>
      <c r="G227" s="3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32"/>
      <c r="Z227" s="32"/>
    </row>
    <row r="228" spans="1:26" ht="12.75" customHeight="1" x14ac:dyDescent="0.2">
      <c r="A228" s="32"/>
      <c r="B228" s="32"/>
      <c r="C228" s="32"/>
      <c r="D228" s="1"/>
      <c r="E228" s="2"/>
      <c r="F228" s="32"/>
      <c r="G228" s="3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32"/>
      <c r="Z228" s="32"/>
    </row>
    <row r="229" spans="1:26" ht="12.75" customHeight="1" x14ac:dyDescent="0.2">
      <c r="A229" s="32"/>
      <c r="B229" s="32"/>
      <c r="C229" s="32"/>
      <c r="D229" s="1"/>
      <c r="E229" s="2"/>
      <c r="F229" s="32"/>
      <c r="G229" s="3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32"/>
      <c r="Z229" s="32"/>
    </row>
    <row r="230" spans="1:26" ht="12.75" customHeight="1" x14ac:dyDescent="0.2">
      <c r="A230" s="32"/>
      <c r="B230" s="32"/>
      <c r="C230" s="32"/>
      <c r="D230" s="1"/>
      <c r="E230" s="2"/>
      <c r="F230" s="32"/>
      <c r="G230" s="3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32"/>
      <c r="Z230" s="32"/>
    </row>
    <row r="231" spans="1:26" ht="12.75" customHeight="1" x14ac:dyDescent="0.2">
      <c r="A231" s="32"/>
      <c r="B231" s="32"/>
      <c r="C231" s="32"/>
      <c r="D231" s="1"/>
      <c r="E231" s="2"/>
      <c r="F231" s="32"/>
      <c r="G231" s="3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32"/>
      <c r="Z231" s="32"/>
    </row>
    <row r="232" spans="1:26" ht="12.75" customHeight="1" x14ac:dyDescent="0.2">
      <c r="A232" s="32"/>
      <c r="B232" s="32"/>
      <c r="C232" s="32"/>
      <c r="D232" s="1"/>
      <c r="E232" s="2"/>
      <c r="F232" s="32"/>
      <c r="G232" s="3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32"/>
      <c r="Z232" s="32"/>
    </row>
    <row r="233" spans="1:26" ht="12.75" customHeight="1" x14ac:dyDescent="0.2">
      <c r="A233" s="32"/>
      <c r="B233" s="32"/>
      <c r="C233" s="32"/>
      <c r="D233" s="1"/>
      <c r="E233" s="2"/>
      <c r="F233" s="32"/>
      <c r="G233" s="3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32"/>
      <c r="Z233" s="32"/>
    </row>
    <row r="234" spans="1:26" ht="12.75" customHeight="1" x14ac:dyDescent="0.2">
      <c r="A234" s="32"/>
      <c r="B234" s="32"/>
      <c r="C234" s="32"/>
      <c r="D234" s="1"/>
      <c r="E234" s="2"/>
      <c r="F234" s="32"/>
      <c r="G234" s="3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32"/>
      <c r="Z234" s="32"/>
    </row>
    <row r="235" spans="1:26" ht="12.75" customHeight="1" x14ac:dyDescent="0.2">
      <c r="A235" s="32"/>
      <c r="B235" s="32"/>
      <c r="C235" s="32"/>
      <c r="D235" s="1"/>
      <c r="E235" s="2"/>
      <c r="F235" s="32"/>
      <c r="G235" s="3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32"/>
      <c r="Z235" s="32"/>
    </row>
    <row r="236" spans="1:26" ht="12.75" customHeight="1" x14ac:dyDescent="0.2">
      <c r="A236" s="32"/>
      <c r="B236" s="32"/>
      <c r="C236" s="32"/>
      <c r="D236" s="1"/>
      <c r="E236" s="2"/>
      <c r="F236" s="32"/>
      <c r="G236" s="3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32"/>
      <c r="Z236" s="32"/>
    </row>
    <row r="237" spans="1:26" ht="12.75" customHeight="1" x14ac:dyDescent="0.2">
      <c r="A237" s="32"/>
      <c r="B237" s="32"/>
      <c r="C237" s="32"/>
      <c r="D237" s="1"/>
      <c r="E237" s="2"/>
      <c r="F237" s="32"/>
      <c r="G237" s="3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32"/>
      <c r="Z237" s="32"/>
    </row>
    <row r="238" spans="1:26" ht="12.75" customHeight="1" x14ac:dyDescent="0.2">
      <c r="A238" s="32"/>
      <c r="B238" s="32"/>
      <c r="C238" s="32"/>
      <c r="D238" s="1"/>
      <c r="E238" s="2"/>
      <c r="F238" s="32"/>
      <c r="G238" s="3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32"/>
      <c r="Z238" s="32"/>
    </row>
    <row r="239" spans="1:26" ht="12.75" customHeight="1" x14ac:dyDescent="0.2">
      <c r="A239" s="32"/>
      <c r="B239" s="32"/>
      <c r="C239" s="32"/>
      <c r="D239" s="1"/>
      <c r="E239" s="2"/>
      <c r="F239" s="32"/>
      <c r="G239" s="3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32"/>
      <c r="Z239" s="32"/>
    </row>
    <row r="240" spans="1:26" ht="12.75" customHeight="1" x14ac:dyDescent="0.2">
      <c r="A240" s="32"/>
      <c r="B240" s="32"/>
      <c r="C240" s="32"/>
      <c r="D240" s="1"/>
      <c r="E240" s="2"/>
      <c r="F240" s="32"/>
      <c r="G240" s="3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32"/>
      <c r="Z240" s="32"/>
    </row>
    <row r="241" spans="1:26" ht="12.75" customHeight="1" x14ac:dyDescent="0.2">
      <c r="A241" s="32"/>
      <c r="B241" s="32"/>
      <c r="C241" s="32"/>
      <c r="D241" s="1"/>
      <c r="E241" s="2"/>
      <c r="F241" s="32"/>
      <c r="G241" s="3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32"/>
      <c r="Z241" s="32"/>
    </row>
    <row r="242" spans="1:26" ht="12.75" customHeight="1" x14ac:dyDescent="0.2">
      <c r="A242" s="32"/>
      <c r="B242" s="32"/>
      <c r="C242" s="32"/>
      <c r="D242" s="1"/>
      <c r="E242" s="2"/>
      <c r="F242" s="32"/>
      <c r="G242" s="3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32"/>
      <c r="Z242" s="32"/>
    </row>
    <row r="243" spans="1:26" ht="12.75" customHeight="1" x14ac:dyDescent="0.2">
      <c r="A243" s="32"/>
      <c r="B243" s="32"/>
      <c r="C243" s="32"/>
      <c r="D243" s="1"/>
      <c r="E243" s="2"/>
      <c r="F243" s="32"/>
      <c r="G243" s="3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32"/>
      <c r="Z243" s="32"/>
    </row>
    <row r="244" spans="1:26" ht="12.75" customHeight="1" x14ac:dyDescent="0.2">
      <c r="A244" s="32"/>
      <c r="B244" s="32"/>
      <c r="C244" s="32"/>
      <c r="D244" s="1"/>
      <c r="E244" s="2"/>
      <c r="F244" s="32"/>
      <c r="G244" s="3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32"/>
      <c r="Z244" s="32"/>
    </row>
    <row r="245" spans="1:26" ht="12.75" customHeight="1" x14ac:dyDescent="0.2">
      <c r="A245" s="32"/>
      <c r="B245" s="32"/>
      <c r="C245" s="32"/>
      <c r="D245" s="1"/>
      <c r="E245" s="2"/>
      <c r="F245" s="32"/>
      <c r="G245" s="3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32"/>
      <c r="Z245" s="32"/>
    </row>
    <row r="246" spans="1:26" ht="12.75" customHeight="1" x14ac:dyDescent="0.2">
      <c r="A246" s="32"/>
      <c r="B246" s="32"/>
      <c r="C246" s="32"/>
      <c r="D246" s="1"/>
      <c r="E246" s="2"/>
      <c r="F246" s="32"/>
      <c r="G246" s="3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32"/>
      <c r="Z246" s="32"/>
    </row>
    <row r="247" spans="1:26" ht="12.75" customHeight="1" x14ac:dyDescent="0.2">
      <c r="A247" s="32"/>
      <c r="B247" s="32"/>
      <c r="C247" s="32"/>
      <c r="D247" s="1"/>
      <c r="E247" s="2"/>
      <c r="F247" s="32"/>
      <c r="G247" s="3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32"/>
      <c r="Z247" s="32"/>
    </row>
    <row r="248" spans="1:26" ht="12.75" customHeight="1" x14ac:dyDescent="0.2">
      <c r="A248" s="32"/>
      <c r="B248" s="32"/>
      <c r="C248" s="32"/>
      <c r="D248" s="1"/>
      <c r="E248" s="2"/>
      <c r="F248" s="32"/>
      <c r="G248" s="3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32"/>
      <c r="Z248" s="32"/>
    </row>
    <row r="249" spans="1:26" ht="12.75" customHeight="1" x14ac:dyDescent="0.2">
      <c r="A249" s="32"/>
      <c r="B249" s="32"/>
      <c r="C249" s="32"/>
      <c r="D249" s="1"/>
      <c r="E249" s="2"/>
      <c r="F249" s="32"/>
      <c r="G249" s="3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32"/>
      <c r="Z249" s="32"/>
    </row>
    <row r="250" spans="1:26" ht="12.75" customHeight="1" x14ac:dyDescent="0.2">
      <c r="A250" s="32"/>
      <c r="B250" s="32"/>
      <c r="C250" s="32"/>
      <c r="D250" s="1"/>
      <c r="E250" s="2"/>
      <c r="F250" s="32"/>
      <c r="G250" s="3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32"/>
      <c r="Z250" s="32"/>
    </row>
    <row r="251" spans="1:26" ht="12.75" customHeight="1" x14ac:dyDescent="0.2">
      <c r="A251" s="32"/>
      <c r="B251" s="32"/>
      <c r="C251" s="32"/>
      <c r="D251" s="1"/>
      <c r="E251" s="2"/>
      <c r="F251" s="32"/>
      <c r="G251" s="3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32"/>
      <c r="Z251" s="32"/>
    </row>
    <row r="252" spans="1:26" ht="12.75" customHeight="1" x14ac:dyDescent="0.2">
      <c r="A252" s="32"/>
      <c r="B252" s="32"/>
      <c r="C252" s="32"/>
      <c r="D252" s="1"/>
      <c r="E252" s="2"/>
      <c r="F252" s="32"/>
      <c r="G252" s="3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32"/>
      <c r="Z252" s="32"/>
    </row>
    <row r="253" spans="1:26" ht="12.75" customHeight="1" x14ac:dyDescent="0.2">
      <c r="A253" s="32"/>
      <c r="B253" s="32"/>
      <c r="C253" s="32"/>
      <c r="D253" s="1"/>
      <c r="E253" s="2"/>
      <c r="F253" s="32"/>
      <c r="G253" s="3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32"/>
      <c r="Z253" s="32"/>
    </row>
    <row r="254" spans="1:26" ht="12.75" customHeight="1" x14ac:dyDescent="0.2">
      <c r="A254" s="32"/>
      <c r="B254" s="32"/>
      <c r="C254" s="32"/>
      <c r="D254" s="1"/>
      <c r="E254" s="2"/>
      <c r="F254" s="32"/>
      <c r="G254" s="3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32"/>
      <c r="Z254" s="32"/>
    </row>
    <row r="255" spans="1:26" ht="12.75" customHeight="1" x14ac:dyDescent="0.2">
      <c r="A255" s="32"/>
      <c r="B255" s="32"/>
      <c r="C255" s="32"/>
      <c r="D255" s="1"/>
      <c r="E255" s="2"/>
      <c r="F255" s="32"/>
      <c r="G255" s="3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32"/>
      <c r="Z255" s="32"/>
    </row>
    <row r="256" spans="1:26" ht="12.75" customHeight="1" x14ac:dyDescent="0.2">
      <c r="A256" s="32"/>
      <c r="B256" s="32"/>
      <c r="C256" s="32"/>
      <c r="D256" s="1"/>
      <c r="E256" s="2"/>
      <c r="F256" s="32"/>
      <c r="G256" s="3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32"/>
      <c r="Z256" s="32"/>
    </row>
    <row r="257" spans="1:26" ht="12.75" customHeight="1" x14ac:dyDescent="0.2">
      <c r="A257" s="32"/>
      <c r="B257" s="32"/>
      <c r="C257" s="32"/>
      <c r="D257" s="1"/>
      <c r="E257" s="2"/>
      <c r="F257" s="32"/>
      <c r="G257" s="3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32"/>
      <c r="Z257" s="32"/>
    </row>
    <row r="258" spans="1:26" ht="12.75" customHeight="1" x14ac:dyDescent="0.2">
      <c r="A258" s="32"/>
      <c r="B258" s="32"/>
      <c r="C258" s="32"/>
      <c r="D258" s="1"/>
      <c r="E258" s="2"/>
      <c r="F258" s="32"/>
      <c r="G258" s="3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32"/>
      <c r="Z258" s="32"/>
    </row>
    <row r="259" spans="1:26" ht="12.75" customHeight="1" x14ac:dyDescent="0.2">
      <c r="A259" s="32"/>
      <c r="B259" s="32"/>
      <c r="C259" s="32"/>
      <c r="D259" s="1"/>
      <c r="E259" s="2"/>
      <c r="F259" s="32"/>
      <c r="G259" s="3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32"/>
      <c r="Z259" s="32"/>
    </row>
    <row r="260" spans="1:26" ht="12.75" customHeight="1" x14ac:dyDescent="0.2">
      <c r="A260" s="32"/>
      <c r="B260" s="32"/>
      <c r="C260" s="32"/>
      <c r="D260" s="1"/>
      <c r="E260" s="2"/>
      <c r="F260" s="32"/>
      <c r="G260" s="3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32"/>
      <c r="Z260" s="32"/>
    </row>
    <row r="261" spans="1:26" ht="12.75" customHeight="1" x14ac:dyDescent="0.2">
      <c r="A261" s="32"/>
      <c r="B261" s="32"/>
      <c r="C261" s="32"/>
      <c r="D261" s="1"/>
      <c r="E261" s="2"/>
      <c r="F261" s="32"/>
      <c r="G261" s="3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32"/>
      <c r="Z261" s="32"/>
    </row>
    <row r="262" spans="1:26" ht="12.75" customHeight="1" x14ac:dyDescent="0.2">
      <c r="A262" s="32"/>
      <c r="B262" s="32"/>
      <c r="C262" s="32"/>
      <c r="D262" s="1"/>
      <c r="E262" s="2"/>
      <c r="F262" s="32"/>
      <c r="G262" s="3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32"/>
      <c r="Z262" s="32"/>
    </row>
    <row r="263" spans="1:26" ht="12.75" customHeight="1" x14ac:dyDescent="0.2">
      <c r="A263" s="32"/>
      <c r="B263" s="32"/>
      <c r="C263" s="32"/>
      <c r="D263" s="1"/>
      <c r="E263" s="2"/>
      <c r="F263" s="32"/>
      <c r="G263" s="3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32"/>
      <c r="Z263" s="32"/>
    </row>
    <row r="264" spans="1:26" ht="12.75" customHeight="1" x14ac:dyDescent="0.2">
      <c r="A264" s="32"/>
      <c r="B264" s="32"/>
      <c r="C264" s="32"/>
      <c r="D264" s="1"/>
      <c r="E264" s="2"/>
      <c r="F264" s="32"/>
      <c r="G264" s="3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32"/>
      <c r="Z264" s="32"/>
    </row>
    <row r="265" spans="1:26" ht="12.75" customHeight="1" x14ac:dyDescent="0.2">
      <c r="A265" s="32"/>
      <c r="B265" s="32"/>
      <c r="C265" s="32"/>
      <c r="D265" s="1"/>
      <c r="E265" s="2"/>
      <c r="F265" s="32"/>
      <c r="G265" s="3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32"/>
      <c r="Z265" s="32"/>
    </row>
    <row r="266" spans="1:26" ht="12.75" customHeight="1" x14ac:dyDescent="0.2">
      <c r="A266" s="32"/>
      <c r="B266" s="32"/>
      <c r="C266" s="32"/>
      <c r="D266" s="1"/>
      <c r="E266" s="2"/>
      <c r="F266" s="32"/>
      <c r="G266" s="3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32"/>
      <c r="Z266" s="32"/>
    </row>
    <row r="267" spans="1:26" ht="12.75" customHeight="1" x14ac:dyDescent="0.2">
      <c r="A267" s="32"/>
      <c r="B267" s="32"/>
      <c r="C267" s="32"/>
      <c r="D267" s="1"/>
      <c r="E267" s="2"/>
      <c r="F267" s="32"/>
      <c r="G267" s="3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32"/>
      <c r="Z267" s="32"/>
    </row>
    <row r="268" spans="1:26" ht="12.75" customHeight="1" x14ac:dyDescent="0.2">
      <c r="A268" s="32"/>
      <c r="B268" s="32"/>
      <c r="C268" s="32"/>
      <c r="D268" s="1"/>
      <c r="E268" s="2"/>
      <c r="F268" s="32"/>
      <c r="G268" s="3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32"/>
      <c r="Z268" s="32"/>
    </row>
    <row r="269" spans="1:26" ht="12.75" customHeight="1" x14ac:dyDescent="0.2">
      <c r="A269" s="32"/>
      <c r="B269" s="32"/>
      <c r="C269" s="32"/>
      <c r="D269" s="1"/>
      <c r="E269" s="2"/>
      <c r="F269" s="32"/>
      <c r="G269" s="3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32"/>
      <c r="Z269" s="32"/>
    </row>
    <row r="270" spans="1:26" ht="12.75" customHeight="1" x14ac:dyDescent="0.2">
      <c r="A270" s="32"/>
      <c r="B270" s="32"/>
      <c r="C270" s="32"/>
      <c r="D270" s="1"/>
      <c r="E270" s="2"/>
      <c r="F270" s="32"/>
      <c r="G270" s="3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32"/>
      <c r="Z270" s="32"/>
    </row>
    <row r="271" spans="1:26" ht="12.75" customHeight="1" x14ac:dyDescent="0.2">
      <c r="A271" s="32"/>
      <c r="B271" s="32"/>
      <c r="C271" s="32"/>
      <c r="D271" s="1"/>
      <c r="E271" s="2"/>
      <c r="F271" s="32"/>
      <c r="G271" s="3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32"/>
      <c r="Z271" s="32"/>
    </row>
    <row r="272" spans="1:26" ht="12.75" customHeight="1" x14ac:dyDescent="0.2">
      <c r="A272" s="32"/>
      <c r="B272" s="32"/>
      <c r="C272" s="32"/>
      <c r="D272" s="1"/>
      <c r="E272" s="2"/>
      <c r="F272" s="32"/>
      <c r="G272" s="3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32"/>
      <c r="Z272" s="32"/>
    </row>
    <row r="273" spans="1:26" ht="12.75" customHeight="1" x14ac:dyDescent="0.2">
      <c r="A273" s="32"/>
      <c r="B273" s="32"/>
      <c r="C273" s="32"/>
      <c r="D273" s="1"/>
      <c r="E273" s="2"/>
      <c r="F273" s="32"/>
      <c r="G273" s="3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32"/>
      <c r="Z273" s="32"/>
    </row>
    <row r="274" spans="1:26" ht="12.75" customHeight="1" x14ac:dyDescent="0.2">
      <c r="A274" s="32"/>
      <c r="B274" s="32"/>
      <c r="C274" s="32"/>
      <c r="D274" s="1"/>
      <c r="E274" s="2"/>
      <c r="F274" s="32"/>
      <c r="G274" s="3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32"/>
      <c r="Z274" s="32"/>
    </row>
    <row r="275" spans="1:26" ht="12.75" customHeight="1" x14ac:dyDescent="0.2">
      <c r="A275" s="32"/>
      <c r="B275" s="32"/>
      <c r="C275" s="32"/>
      <c r="D275" s="1"/>
      <c r="E275" s="2"/>
      <c r="F275" s="32"/>
      <c r="G275" s="3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32"/>
      <c r="Z275" s="32"/>
    </row>
    <row r="276" spans="1:26" ht="12.75" customHeight="1" x14ac:dyDescent="0.2">
      <c r="A276" s="32"/>
      <c r="B276" s="32"/>
      <c r="C276" s="32"/>
      <c r="D276" s="1"/>
      <c r="E276" s="2"/>
      <c r="F276" s="32"/>
      <c r="G276" s="3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32"/>
      <c r="Z276" s="32"/>
    </row>
    <row r="277" spans="1:26" ht="12.75" customHeight="1" x14ac:dyDescent="0.2">
      <c r="A277" s="32"/>
      <c r="B277" s="32"/>
      <c r="C277" s="32"/>
      <c r="D277" s="1"/>
      <c r="E277" s="2"/>
      <c r="F277" s="32"/>
      <c r="G277" s="3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32"/>
      <c r="Z277" s="32"/>
    </row>
    <row r="278" spans="1:26" ht="12.75" customHeight="1" x14ac:dyDescent="0.2">
      <c r="A278" s="32"/>
      <c r="B278" s="32"/>
      <c r="C278" s="32"/>
      <c r="D278" s="1"/>
      <c r="E278" s="2"/>
      <c r="F278" s="32"/>
      <c r="G278" s="3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32"/>
      <c r="Z278" s="32"/>
    </row>
    <row r="279" spans="1:26" ht="12.75" customHeight="1" x14ac:dyDescent="0.2">
      <c r="A279" s="32"/>
      <c r="B279" s="32"/>
      <c r="C279" s="32"/>
      <c r="D279" s="1"/>
      <c r="E279" s="2"/>
      <c r="F279" s="32"/>
      <c r="G279" s="3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32"/>
      <c r="Z279" s="32"/>
    </row>
    <row r="280" spans="1:26" ht="15.75" customHeight="1" x14ac:dyDescent="0.2"/>
    <row r="281" spans="1:26" ht="15.75" customHeight="1" x14ac:dyDescent="0.2"/>
    <row r="282" spans="1:26" ht="15.75" customHeight="1" x14ac:dyDescent="0.2"/>
    <row r="283" spans="1:26" ht="15.75" customHeight="1" x14ac:dyDescent="0.2"/>
    <row r="284" spans="1:26" ht="15.75" customHeight="1" x14ac:dyDescent="0.2"/>
    <row r="285" spans="1:26" ht="15.75" customHeight="1" x14ac:dyDescent="0.2"/>
    <row r="286" spans="1:26" ht="15.75" customHeight="1" x14ac:dyDescent="0.2"/>
    <row r="287" spans="1:26" ht="15.75" customHeight="1" x14ac:dyDescent="0.2"/>
    <row r="288" spans="1:26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</sheetData>
  <mergeCells count="6">
    <mergeCell ref="B83:E83"/>
    <mergeCell ref="B84:E84"/>
    <mergeCell ref="B85:E85"/>
    <mergeCell ref="B2:F2"/>
    <mergeCell ref="C4:F4"/>
    <mergeCell ref="B7:F7"/>
  </mergeCells>
  <pageMargins left="0.25" right="0.25" top="0.75" bottom="0.75" header="0.3" footer="0.3"/>
  <pageSetup paperSize="9" scale="72" fitToHeight="0" orientation="portrait" r:id="rId1"/>
  <rowBreaks count="2" manualBreakCount="2">
    <brk id="50" min="1" max="5" man="1"/>
    <brk id="78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 FVE</vt:lpstr>
      <vt:lpstr>'Rozpočet FVE'!Oblast_tisku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Projektant1</dc:creator>
  <cp:lastModifiedBy>Jan Bernát</cp:lastModifiedBy>
  <cp:lastPrinted>2024-04-19T21:50:29Z</cp:lastPrinted>
  <dcterms:created xsi:type="dcterms:W3CDTF">2020-05-28T16:56:26Z</dcterms:created>
  <dcterms:modified xsi:type="dcterms:W3CDTF">2025-05-26T11:23:28Z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